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10\"/>
    </mc:Choice>
  </mc:AlternateContent>
  <bookViews>
    <workbookView xWindow="360" yWindow="15" windowWidth="20955" windowHeight="9720" tabRatio="841"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C49" i="1" l="1"/>
  <c r="B25" i="12"/>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F27" i="14" l="1"/>
  <c r="F26" i="14"/>
  <c r="F28" i="14"/>
  <c r="F29" i="14" s="1"/>
</calcChain>
</file>

<file path=xl/sharedStrings.xml><?xml version="1.0" encoding="utf-8"?>
<sst xmlns="http://schemas.openxmlformats.org/spreadsheetml/2006/main" count="1389" uniqueCount="619">
  <si>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</si>
  <si>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</si>
  <si>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</si>
  <si>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</si>
  <si>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</si>
  <si>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</si>
  <si>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</si>
  <si>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</si>
  <si>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</si>
  <si>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</si>
  <si>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</si>
  <si>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</si>
  <si>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</si>
  <si>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</si>
  <si>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</si>
  <si>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</si>
  <si>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</si>
  <si>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</si>
  <si>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</si>
  <si>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</si>
  <si>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</si>
  <si>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</si>
  <si>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</si>
  <si>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</si>
  <si>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</si>
  <si>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</si>
  <si>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</si>
  <si>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</si>
  <si>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</si>
  <si>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</si>
  <si>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</si>
  <si>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</si>
  <si>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</si>
  <si>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</si>
  <si>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</si>
  <si>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</si>
  <si>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</si>
  <si>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</si>
  <si>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</si>
  <si>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</si>
  <si>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</si>
  <si>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</si>
  <si>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</si>
  <si>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</si>
  <si>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</si>
  <si>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</si>
  <si>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</si>
  <si>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</si>
  <si>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</si>
  <si>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</si>
  <si>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</si>
  <si>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</si>
  <si>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</si>
  <si>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</si>
  <si>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</si>
  <si>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</si>
  <si>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</si>
  <si>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</si>
  <si>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</si>
  <si>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</si>
  <si>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</si>
  <si>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</si>
  <si>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</si>
  <si>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</si>
  <si>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</si>
  <si>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</si>
  <si>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</si>
  <si>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</si>
  <si>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</si>
  <si>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</si>
  <si>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</si>
  <si>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</si>
  <si>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</si>
  <si>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</si>
  <si>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</si>
  <si>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</si>
  <si>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</si>
  <si>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</si>
  <si>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</si>
  <si>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</si>
  <si>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</si>
  <si>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</si>
  <si>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</si>
  <si>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</si>
  <si>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</si>
  <si>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</si>
  <si>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</si>
  <si>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</si>
  <si>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</si>
  <si>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</si>
  <si>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</si>
  <si>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</si>
  <si>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</si>
  <si>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</si>
  <si>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</si>
  <si>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</si>
  <si>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</si>
  <si>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</si>
  <si>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</si>
  <si>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</si>
  <si>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</si>
  <si>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</si>
  <si>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</si>
  <si>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</si>
  <si>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</si>
  <si>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</si>
  <si>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</si>
  <si>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</si>
  <si>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</si>
  <si>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</si>
  <si>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</si>
  <si>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</si>
  <si>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</si>
  <si>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</si>
  <si>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</si>
  <si>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</si>
  <si>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</si>
  <si>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</si>
  <si>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</si>
  <si>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</si>
  <si>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</si>
  <si>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</si>
  <si>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</si>
  <si>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</si>
  <si>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</si>
  <si>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</si>
  <si>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</si>
  <si>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</si>
  <si>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</si>
  <si>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</si>
  <si>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</si>
  <si>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</si>
  <si>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</si>
  <si>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</si>
  <si>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</si>
  <si>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</si>
  <si>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</si>
  <si>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</si>
  <si>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</si>
  <si>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</si>
  <si>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</si>
  <si>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</si>
  <si>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</si>
  <si>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</si>
  <si>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</si>
  <si>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</si>
  <si>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</si>
  <si>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</si>
  <si>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</si>
  <si>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</si>
  <si>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</si>
  <si>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</si>
  <si>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</si>
  <si>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</si>
  <si>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</si>
  <si>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</si>
  <si>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</si>
  <si>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</si>
  <si>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</si>
  <si>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</si>
  <si>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</si>
  <si>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</si>
  <si>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</si>
  <si>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</si>
  <si>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</si>
  <si>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</si>
  <si>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</si>
  <si>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</si>
  <si>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</si>
  <si>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</si>
  <si>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</si>
  <si>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</si>
  <si>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</si>
  <si>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</si>
  <si>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</si>
  <si>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</si>
  <si>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</si>
  <si>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</si>
  <si>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</si>
  <si>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</si>
  <si>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</si>
  <si>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</si>
  <si>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</si>
  <si>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</si>
  <si>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</si>
  <si>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</si>
  <si>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</si>
  <si>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</si>
  <si>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</si>
  <si>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</si>
  <si>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</si>
  <si>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</si>
  <si>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</si>
  <si>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</si>
  <si>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</si>
  <si>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</si>
  <si>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</si>
  <si>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</si>
  <si>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</si>
  <si>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</si>
  <si>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</si>
  <si>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</si>
  <si>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</si>
  <si>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</si>
  <si>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</si>
  <si>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</si>
  <si>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</si>
  <si>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</si>
  <si>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</si>
  <si>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</si>
  <si>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</si>
  <si>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</si>
  <si>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</si>
  <si>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</si>
  <si>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</si>
  <si>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</si>
  <si>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</si>
  <si>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</si>
  <si>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</si>
  <si>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</si>
  <si>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</si>
  <si>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</si>
  <si>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</si>
  <si>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</si>
  <si>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</si>
  <si>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</si>
  <si>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</si>
  <si>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</si>
  <si>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</si>
  <si>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</si>
  <si>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</si>
  <si>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</si>
  <si>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</si>
  <si>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</si>
  <si>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</si>
  <si>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</si>
  <si>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</si>
  <si>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</si>
  <si>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</si>
  <si>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</si>
  <si>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</si>
  <si>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</si>
  <si>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</si>
  <si>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</si>
  <si>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</si>
  <si>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</si>
  <si>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</si>
  <si>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</si>
  <si>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</si>
  <si>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</si>
  <si>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</si>
  <si>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</si>
  <si>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</si>
  <si>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</si>
  <si>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</si>
  <si>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</si>
  <si>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</si>
  <si>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</si>
  <si>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</si>
  <si>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</si>
  <si>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</si>
  <si>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</si>
  <si>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</si>
  <si>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</si>
  <si>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</si>
  <si>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</si>
  <si>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</si>
  <si>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</si>
  <si>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</si>
  <si>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</si>
  <si>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</si>
  <si>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</si>
  <si>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</si>
  <si>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</si>
  <si>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</si>
  <si>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</si>
  <si>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</si>
  <si>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</si>
  <si>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</si>
  <si>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</si>
  <si>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</si>
  <si>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</si>
  <si>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</si>
  <si>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</si>
  <si>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</si>
  <si>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</si>
  <si>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</si>
  <si>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</si>
  <si>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</si>
  <si>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</si>
  <si>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</si>
  <si>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</si>
  <si>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</si>
  <si>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</si>
  <si>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</si>
  <si>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</si>
  <si>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</si>
  <si>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</si>
  <si>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</si>
  <si>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</si>
  <si>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</si>
  <si>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</si>
  <si>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</si>
  <si>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</si>
  <si>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</si>
  <si>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</si>
  <si>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</si>
  <si>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</si>
  <si>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</si>
  <si>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</si>
  <si>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</si>
  <si>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</si>
  <si>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</si>
  <si>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</si>
  <si>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</si>
  <si>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</si>
  <si>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</si>
  <si>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</si>
  <si>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</si>
  <si>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</si>
  <si>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</si>
  <si>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</si>
  <si>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</si>
  <si>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</si>
  <si>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</si>
  <si>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</si>
  <si>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</si>
  <si>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</si>
  <si>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</si>
  <si>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</si>
  <si>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</si>
  <si>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</si>
  <si>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</si>
  <si>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</si>
  <si>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</si>
  <si>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</si>
  <si>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</si>
  <si>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</si>
  <si>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</si>
  <si>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</si>
  <si>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</si>
  <si>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</si>
  <si>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</si>
  <si>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</si>
  <si>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</si>
  <si>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</si>
  <si>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</si>
  <si>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</si>
  <si>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</si>
  <si>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</si>
  <si>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</si>
  <si>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</si>
  <si>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</si>
  <si>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</si>
  <si>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</si>
  <si>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</si>
  <si>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</si>
  <si>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</si>
  <si>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</si>
  <si>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</si>
  <si>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</si>
  <si>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</si>
  <si>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</si>
  <si>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</si>
  <si>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</si>
  <si>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</si>
  <si>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</si>
  <si>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</si>
  <si>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</si>
  <si>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</si>
  <si>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</si>
  <si>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</si>
  <si>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</si>
  <si>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</si>
  <si>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</si>
  <si>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</si>
  <si>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</si>
  <si>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</si>
  <si>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</si>
  <si>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</si>
  <si>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</si>
  <si>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</si>
  <si>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</si>
  <si>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</si>
  <si>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</si>
  <si>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</si>
  <si>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</si>
  <si>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</si>
  <si>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</si>
  <si>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</si>
  <si>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</si>
  <si>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</si>
  <si>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</si>
  <si>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</si>
  <si>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</si>
  <si>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</si>
  <si>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</si>
  <si>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</si>
  <si>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</si>
  <si>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</si>
  <si>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</si>
  <si>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</si>
  <si>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</si>
  <si>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</si>
  <si>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</si>
  <si>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</si>
  <si>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</si>
  <si>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</si>
  <si>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</si>
  <si>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</si>
  <si>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</si>
  <si>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</si>
  <si>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</si>
  <si>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</si>
  <si>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</si>
  <si>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</si>
  <si>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</si>
  <si>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</si>
  <si>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</si>
  <si>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</si>
  <si>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</si>
  <si>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</si>
  <si>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</si>
  <si>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</si>
  <si>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</si>
  <si>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</si>
  <si>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</si>
  <si>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</si>
  <si>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</si>
  <si>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</si>
  <si>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</si>
  <si>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</si>
  <si>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</si>
  <si>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</si>
  <si>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</si>
  <si>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</si>
  <si>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</si>
  <si>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</si>
  <si>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</si>
  <si>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</si>
  <si>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</si>
  <si>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</si>
  <si>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</si>
  <si>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</si>
  <si>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</si>
  <si>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</si>
  <si>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</si>
  <si>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</si>
  <si>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</si>
  <si>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</si>
  <si>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</si>
  <si>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</si>
  <si>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</si>
  <si>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</si>
  <si>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</si>
  <si>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</si>
  <si>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</si>
  <si>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</si>
  <si>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</si>
  <si>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</si>
  <si>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</si>
  <si>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</si>
  <si>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</si>
  <si>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</si>
  <si>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</si>
  <si>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</si>
  <si>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</si>
  <si>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</si>
  <si>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</si>
  <si>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</si>
  <si>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</si>
  <si>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</si>
  <si>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</si>
  <si>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</si>
  <si>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</si>
  <si>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</si>
  <si>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</si>
  <si>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</si>
  <si>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</si>
  <si>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</si>
  <si>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</si>
  <si>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</si>
  <si>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</si>
  <si>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</si>
  <si>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</si>
  <si>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</si>
  <si>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</si>
  <si>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</si>
  <si>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</si>
  <si>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</si>
  <si>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</si>
  <si>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</si>
  <si>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</si>
  <si>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</si>
  <si>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</si>
  <si>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</si>
  <si>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</si>
  <si>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</si>
  <si>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</si>
  <si>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</si>
  <si>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</si>
  <si>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</si>
  <si>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</si>
  <si>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</si>
  <si>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</si>
  <si>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</si>
  <si>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</si>
  <si>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</si>
  <si>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</si>
  <si>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</si>
  <si>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</si>
  <si>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</si>
  <si>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</si>
  <si>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</si>
  <si>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</si>
  <si>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</si>
  <si>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</si>
  <si>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</si>
  <si>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</si>
  <si>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</si>
  <si>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</si>
  <si>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</si>
  <si>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</si>
  <si>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</si>
  <si>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</si>
  <si>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</si>
  <si>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</si>
  <si>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</si>
  <si>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</si>
  <si>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</si>
  <si>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</si>
  <si>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</si>
  <si>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</si>
  <si>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</si>
  <si>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</si>
  <si>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</si>
  <si>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</si>
  <si>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</si>
  <si>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</si>
  <si>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</si>
  <si>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</si>
  <si>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</si>
  <si>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</si>
  <si>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</si>
  <si>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</si>
  <si>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</si>
  <si>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</si>
  <si>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</si>
  <si>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</si>
  <si>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</si>
  <si>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</si>
  <si>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</si>
  <si>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</si>
  <si>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</si>
  <si>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</si>
  <si>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</si>
  <si>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</si>
  <si>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</si>
  <si>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</si>
  <si>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</si>
  <si>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</si>
  <si>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</si>
  <si>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</si>
  <si>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</si>
  <si>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</si>
  <si>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</si>
  <si>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</si>
  <si>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</si>
  <si>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</si>
  <si>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</si>
  <si>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</si>
  <si>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</si>
  <si>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</si>
  <si>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</si>
  <si>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</si>
  <si>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</si>
  <si>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</si>
  <si>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</si>
  <si>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</si>
  <si>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</si>
  <si>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</si>
  <si>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</si>
  <si>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</si>
  <si>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</si>
  <si>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</si>
  <si>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</si>
  <si>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</si>
  <si>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</si>
  <si>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</si>
  <si>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 xml:space="preserve">
приборы учета - 4 шт.
</t>
  </si>
  <si>
    <t>Советский район</t>
  </si>
  <si>
    <t>по состоянию на 01.01.2023</t>
  </si>
  <si>
    <t xml:space="preserve">Факт 2022 года </t>
  </si>
  <si>
    <t>20.10.2024-20.11.2024</t>
  </si>
  <si>
    <t>Сметная стоимость проекта в ценах 2024 года с НДС, млн. руб.</t>
  </si>
  <si>
    <t>расчет оценки полной стоимости</t>
  </si>
  <si>
    <t xml:space="preserve">Итого стоимость проекта (год реализации -2024) млн. руб. без НДС: 0,09329     
В том числе удельная стоимость млн. руб. без НДС:
1ф ПУ – проектом не предусмотрен
3ф ПУ – 0,0233225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</si>
  <si>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</si>
  <si>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</si>
  <si>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</si>
  <si>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</si>
  <si>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</si>
  <si>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</si>
  <si>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</si>
  <si>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</si>
  <si>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</si>
  <si>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</si>
  <si>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</si>
  <si>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</si>
  <si>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</si>
  <si>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</si>
  <si>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</si>
  <si>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</si>
  <si>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Общая стоимость объекта,  руб. без НДС</t>
  </si>
  <si>
    <t>Первый  ремонт объекта, лет после постройки</t>
  </si>
  <si>
    <t>Налог на имущество</t>
  </si>
  <si>
    <t>WACC</t>
  </si>
  <si>
    <t xml:space="preserve">NPV, руб. </t>
  </si>
  <si>
    <t>Целесообразность реализации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</si>
</sst>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_(* #,##0_);_(* \(#,##0\);_(* &quot;-&quot;_);_(@_)"/>
    <numFmt numFmtId="172" formatCode="0.0%"/>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2"/>
      <color indexed="9"/>
      <name val="Times New Roman"/>
      <family val="1"/>
      <charset val="204"/>
    </font>
    <font>
      <sz val="11"/>
      <color indexed="9"/>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66">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4" fontId="16" fillId="0" borderId="10" xfId="41" applyNumberFormat="1" applyFont="1" applyFill="1" applyBorder="1" applyAlignment="1">
      <alignment horizontal="right" vertical="center" wrapText="1"/>
    </xf>
    <xf numFmtId="170" fontId="16" fillId="0" borderId="10" xfId="67" applyNumberFormat="1" applyFont="1" applyFill="1" applyBorder="1" applyAlignment="1">
      <alignment horizontal="right" wrapText="1"/>
    </xf>
    <xf numFmtId="0" fontId="50" fillId="0" borderId="30" xfId="40" applyFont="1" applyFill="1" applyBorder="1" applyAlignment="1">
      <alignment horizontal="justify"/>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0" xfId="0" applyFont="1" applyAlignment="1">
      <alignment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53" fillId="0" borderId="0" xfId="0" applyFont="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16" fillId="0" borderId="0" xfId="0" applyFont="1" applyBorder="1" applyAlignment="1">
      <alignment vertical="center"/>
    </xf>
    <xf numFmtId="0" fontId="53" fillId="0" borderId="24" xfId="0" applyFont="1" applyBorder="1" applyAlignment="1">
      <alignment vertical="center"/>
    </xf>
    <xf numFmtId="171" fontId="53" fillId="0" borderId="10" xfId="0" applyNumberFormat="1" applyFont="1" applyBorder="1" applyAlignment="1">
      <alignment vertical="center"/>
    </xf>
    <xf numFmtId="0" fontId="16" fillId="0" borderId="24" xfId="0" applyFont="1" applyBorder="1" applyAlignment="1">
      <alignment vertical="center"/>
    </xf>
    <xf numFmtId="171"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1" fontId="53" fillId="0" borderId="25"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0" fontId="64" fillId="0" borderId="0" xfId="0" applyFont="1" applyAlignment="1">
      <alignment vertical="center"/>
    </xf>
    <xf numFmtId="171"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1" fontId="53" fillId="0" borderId="10" xfId="0" applyNumberFormat="1" applyFont="1" applyFill="1" applyBorder="1" applyAlignment="1">
      <alignment vertical="center"/>
    </xf>
    <xf numFmtId="172"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39" xfId="0" applyNumberFormat="1" applyFont="1" applyBorder="1" applyAlignment="1">
      <alignment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2"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53" fillId="0" borderId="0" xfId="0" applyFont="1" applyAlignment="1">
      <alignment horizontal="center" vertical="center"/>
    </xf>
    <xf numFmtId="0" fontId="66" fillId="0" borderId="0" xfId="0" applyFont="1" applyAlignment="1">
      <alignment horizontal="left" vertical="center"/>
    </xf>
    <xf numFmtId="0" fontId="41" fillId="0" borderId="0" xfId="0" applyFont="1" applyAlignment="1">
      <alignment vertical="center"/>
    </xf>
    <xf numFmtId="0" fontId="50" fillId="0" borderId="0" xfId="0" applyFont="1" applyAlignment="1">
      <alignment vertical="center"/>
    </xf>
    <xf numFmtId="4" fontId="50" fillId="0" borderId="10" xfId="0" applyNumberFormat="1" applyFont="1" applyFill="1" applyBorder="1" applyAlignment="1">
      <alignment horizontal="center" vertical="center"/>
    </xf>
    <xf numFmtId="3" fontId="50" fillId="0" borderId="10" xfId="0" applyNumberFormat="1" applyFont="1" applyFill="1" applyBorder="1" applyAlignment="1">
      <alignment horizontal="center" vertical="center"/>
    </xf>
    <xf numFmtId="0" fontId="44" fillId="0" borderId="0" xfId="0" applyFont="1" applyAlignment="1">
      <alignment vertical="center"/>
    </xf>
    <xf numFmtId="0" fontId="50" fillId="0" borderId="10" xfId="0" applyFont="1" applyFill="1" applyBorder="1" applyAlignment="1">
      <alignment horizontal="center" vertical="center"/>
    </xf>
    <xf numFmtId="168" fontId="16" fillId="0" borderId="0" xfId="0" applyNumberFormat="1" applyFont="1" applyAlignment="1">
      <alignment vertical="center"/>
    </xf>
    <xf numFmtId="2" fontId="16" fillId="0" borderId="0" xfId="0" applyNumberFormat="1" applyFont="1" applyAlignment="1">
      <alignment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50" fillId="0" borderId="11" xfId="0" applyFont="1" applyFill="1" applyBorder="1" applyAlignment="1">
      <alignment horizontal="center" vertical="center"/>
    </xf>
    <xf numFmtId="0" fontId="50" fillId="0" borderId="13" xfId="0" applyFont="1" applyFill="1" applyBorder="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xf>
    <xf numFmtId="0" fontId="16" fillId="0" borderId="0" xfId="40" applyFont="1" applyAlignment="1">
      <alignment horizontal="center"/>
    </xf>
    <xf numFmtId="0" fontId="29" fillId="0" borderId="0" xfId="40" applyFont="1" applyAlignment="1">
      <alignment horizont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1878102.6072169861</c:v>
                </c:pt>
                <c:pt idx="1">
                  <c:v>3353121.9768438637</c:v>
                </c:pt>
                <c:pt idx="2">
                  <c:v>4873889.5236178366</c:v>
                </c:pt>
                <c:pt idx="3">
                  <c:v>6441776.6740293559</c:v>
                </c:pt>
                <c:pt idx="4">
                  <c:v>8058195.9987753825</c:v>
                </c:pt>
                <c:pt idx="5">
                  <c:v>9724602.4482648764</c:v>
                </c:pt>
                <c:pt idx="6">
                  <c:v>11442494.617422637</c:v>
                </c:pt>
                <c:pt idx="7">
                  <c:v>13213416.058801623</c:v>
                </c:pt>
                <c:pt idx="8">
                  <c:v>15038956.635220395</c:v>
                </c:pt>
                <c:pt idx="9">
                  <c:v>16920753.903142314</c:v>
                </c:pt>
                <c:pt idx="10">
                  <c:v>18858550.127049122</c:v>
                </c:pt>
              </c:numCache>
            </c:numRef>
          </c:val>
          <c:smooth val="0"/>
          <c:extLst>
            <c:ext xmlns:c16="http://schemas.microsoft.com/office/drawing/2014/chart" uri="{C3380CC4-5D6E-409C-BE32-E72D297353CC}">
              <c16:uniqueId val="{00000000-724C-4770-9969-6B445F5AA1A7}"/>
            </c:ext>
          </c:extLst>
        </c:ser>
        <c:ser>
          <c:idx val="1"/>
          <c:order val="1"/>
          <c:tx>
            <c:v>NPV (без учета продажи)</c:v>
          </c:tx>
          <c:marker>
            <c:symbol val="none"/>
          </c:marker>
          <c:val>
            <c:numLit>
              <c:formatCode>General</c:formatCode>
              <c:ptCount val="11"/>
              <c:pt idx="0">
                <c:v>1707942.825741838</c:v>
              </c:pt>
              <c:pt idx="1">
                <c:v>2852944.1800292316</c:v>
              </c:pt>
              <c:pt idx="2">
                <c:v>3893044.5515656038</c:v>
              </c:pt>
              <c:pt idx="3">
                <c:v>4837825.9952172395</c:v>
              </c:pt>
              <c:pt idx="4">
                <c:v>5695998.7575244177</c:v>
              </c:pt>
              <c:pt idx="5">
                <c:v>6475480.1792630069</c:v>
              </c:pt>
              <c:pt idx="6">
                <c:v>7183466.5043849899</c:v>
              </c:pt>
              <c:pt idx="7">
                <c:v>7826498.2351306668</c:v>
              </c:pt>
              <c:pt idx="8">
                <c:v>8410519.6024373099</c:v>
              </c:pt>
              <c:pt idx="9">
                <c:v>8940932.6740535609</c:v>
              </c:pt>
              <c:pt idx="10">
                <c:v>9422163.7100155912</c:v>
              </c:pt>
            </c:numLit>
          </c:val>
          <c:smooth val="0"/>
          <c:extLst>
            <c:ext xmlns:c16="http://schemas.microsoft.com/office/drawing/2014/chart" uri="{C3380CC4-5D6E-409C-BE32-E72D297353CC}">
              <c16:uniqueId val="{00000001-724C-4770-9969-6B445F5AA1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2/N_TP2100.AS.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8" t="s">
        <v>582</v>
      </c>
      <c r="B5" s="268"/>
      <c r="C5" s="268"/>
      <c r="D5" s="8"/>
      <c r="E5" s="8"/>
      <c r="F5" s="8"/>
      <c r="G5" s="8"/>
    </row>
    <row r="6" spans="1:19" s="2" customFormat="1" ht="18.75" x14ac:dyDescent="0.3">
      <c r="A6" s="6"/>
      <c r="E6" s="5"/>
    </row>
    <row r="7" spans="1:19" s="2" customFormat="1" ht="18.75" x14ac:dyDescent="0.2">
      <c r="A7" s="269" t="s">
        <v>3</v>
      </c>
      <c r="B7" s="269"/>
      <c r="C7" s="26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0" t="s">
        <v>4</v>
      </c>
      <c r="B9" s="270"/>
      <c r="C9" s="270"/>
      <c r="D9" s="11"/>
      <c r="E9" s="11"/>
      <c r="F9" s="10"/>
      <c r="G9" s="10"/>
      <c r="H9" s="10"/>
      <c r="I9" s="10"/>
      <c r="J9" s="10"/>
      <c r="K9" s="10"/>
      <c r="L9" s="10"/>
      <c r="M9" s="10"/>
      <c r="N9" s="10"/>
      <c r="O9" s="10"/>
      <c r="P9" s="10"/>
      <c r="Q9" s="10"/>
      <c r="R9" s="10"/>
      <c r="S9" s="10"/>
    </row>
    <row r="10" spans="1:19" s="2" customFormat="1" ht="18.75" x14ac:dyDescent="0.2">
      <c r="A10" s="264" t="s">
        <v>5</v>
      </c>
      <c r="B10" s="264"/>
      <c r="C10" s="26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0" t="s">
        <v>597</v>
      </c>
      <c r="B12" s="270"/>
      <c r="C12" s="270"/>
      <c r="D12" s="11"/>
      <c r="E12" s="11"/>
      <c r="F12" s="10"/>
      <c r="G12" s="10"/>
      <c r="H12" s="10"/>
      <c r="I12" s="10"/>
      <c r="J12" s="10"/>
      <c r="K12" s="10"/>
      <c r="L12" s="10"/>
      <c r="M12" s="10"/>
      <c r="N12" s="10"/>
      <c r="O12" s="10"/>
      <c r="P12" s="10"/>
      <c r="Q12" s="10"/>
      <c r="R12" s="10"/>
      <c r="S12" s="10"/>
    </row>
    <row r="13" spans="1:19" s="2" customFormat="1" ht="18.75" x14ac:dyDescent="0.2">
      <c r="A13" s="264" t="s">
        <v>6</v>
      </c>
      <c r="B13" s="264"/>
      <c r="C13" s="26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65" t="s">
        <v>598</v>
      </c>
      <c r="B15" s="265"/>
      <c r="C15" s="265"/>
      <c r="D15" s="11"/>
      <c r="E15" s="11"/>
      <c r="F15" s="11"/>
      <c r="G15" s="11"/>
      <c r="H15" s="11"/>
      <c r="I15" s="11"/>
      <c r="J15" s="11"/>
      <c r="K15" s="11"/>
      <c r="L15" s="11"/>
      <c r="M15" s="11"/>
      <c r="N15" s="11"/>
      <c r="O15" s="11"/>
      <c r="P15" s="11"/>
      <c r="Q15" s="11"/>
      <c r="R15" s="11"/>
      <c r="S15" s="11"/>
    </row>
    <row r="16" spans="1:19" s="15" customFormat="1" ht="15" customHeight="1" x14ac:dyDescent="0.2">
      <c r="A16" s="264" t="s">
        <v>7</v>
      </c>
      <c r="B16" s="264"/>
      <c r="C16" s="26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66" t="s">
        <v>8</v>
      </c>
      <c r="B18" s="267"/>
      <c r="C18" s="26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583</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577</v>
      </c>
      <c r="D23" s="13"/>
      <c r="E23" s="13"/>
      <c r="F23" s="14"/>
      <c r="G23" s="14"/>
      <c r="H23" s="14"/>
      <c r="I23" s="14"/>
      <c r="J23" s="14"/>
      <c r="K23" s="14"/>
      <c r="L23" s="14"/>
      <c r="M23" s="14"/>
      <c r="N23" s="14"/>
      <c r="O23" s="14"/>
      <c r="P23" s="14"/>
    </row>
    <row r="24" spans="1:19" s="15" customFormat="1" ht="24" customHeight="1" x14ac:dyDescent="0.2">
      <c r="A24" s="261"/>
      <c r="B24" s="262"/>
      <c r="C24" s="263"/>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590</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61"/>
      <c r="B39" s="262"/>
      <c r="C39" s="263"/>
    </row>
    <row r="40" spans="1:15" ht="63" x14ac:dyDescent="0.25">
      <c r="A40" s="20" t="s">
        <v>49</v>
      </c>
      <c r="B40" s="23" t="s">
        <v>50</v>
      </c>
      <c r="C40" s="173" t="s">
        <v>584</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1"/>
      <c r="B47" s="262"/>
      <c r="C47" s="263"/>
    </row>
    <row r="48" spans="1:15" ht="75.75" customHeight="1" x14ac:dyDescent="0.25">
      <c r="A48" s="20" t="s">
        <v>64</v>
      </c>
      <c r="B48" s="23" t="s">
        <v>65</v>
      </c>
      <c r="C48" s="151">
        <f>'6.2. Паспорт фин осв ввод'!AC24</f>
        <v>0.11120628015451199</v>
      </c>
    </row>
    <row r="49" spans="1:3" ht="71.25" customHeight="1" x14ac:dyDescent="0.25">
      <c r="A49" s="20" t="s">
        <v>66</v>
      </c>
      <c r="B49" s="23" t="s">
        <v>67</v>
      </c>
      <c r="C49" s="151">
        <f>'6.2. Паспорт фин осв ввод'!AC30</f>
        <v>9.3311252808783329E-2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2" customFormat="1" ht="15.75" x14ac:dyDescent="0.2">
      <c r="A5" s="6"/>
    </row>
    <row r="6" spans="1:28" s="2" customFormat="1" ht="18.75" x14ac:dyDescent="0.2">
      <c r="A6" s="269" t="s">
        <v>3</v>
      </c>
      <c r="B6" s="269"/>
      <c r="C6" s="269"/>
      <c r="D6" s="269"/>
      <c r="E6" s="269"/>
      <c r="F6" s="269"/>
      <c r="G6" s="269"/>
      <c r="H6" s="269"/>
      <c r="I6" s="269"/>
      <c r="J6" s="269"/>
      <c r="K6" s="269"/>
      <c r="L6" s="269"/>
      <c r="M6" s="269"/>
      <c r="N6" s="269"/>
      <c r="O6" s="269"/>
      <c r="P6" s="269"/>
      <c r="Q6" s="269"/>
      <c r="R6" s="269"/>
      <c r="S6" s="269"/>
      <c r="T6" s="10"/>
      <c r="U6" s="10"/>
      <c r="V6" s="10"/>
      <c r="W6" s="10"/>
      <c r="X6" s="10"/>
      <c r="Y6" s="10"/>
      <c r="Z6" s="10"/>
      <c r="AA6" s="10"/>
      <c r="AB6" s="10"/>
    </row>
    <row r="7" spans="1:28" s="2" customFormat="1" ht="18.75" x14ac:dyDescent="0.2">
      <c r="A7" s="269"/>
      <c r="B7" s="269"/>
      <c r="C7" s="269"/>
      <c r="D7" s="269"/>
      <c r="E7" s="269"/>
      <c r="F7" s="269"/>
      <c r="G7" s="269"/>
      <c r="H7" s="269"/>
      <c r="I7" s="269"/>
      <c r="J7" s="269"/>
      <c r="K7" s="269"/>
      <c r="L7" s="269"/>
      <c r="M7" s="269"/>
      <c r="N7" s="269"/>
      <c r="O7" s="269"/>
      <c r="P7" s="269"/>
      <c r="Q7" s="269"/>
      <c r="R7" s="269"/>
      <c r="S7" s="269"/>
      <c r="T7" s="10"/>
      <c r="U7" s="10"/>
      <c r="V7" s="10"/>
      <c r="W7" s="10"/>
      <c r="X7" s="10"/>
      <c r="Y7" s="10"/>
      <c r="Z7" s="10"/>
      <c r="AA7" s="10"/>
      <c r="AB7" s="10"/>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0"/>
      <c r="U8" s="10"/>
      <c r="V8" s="10"/>
      <c r="W8" s="10"/>
      <c r="X8" s="10"/>
      <c r="Y8" s="10"/>
      <c r="Z8" s="10"/>
      <c r="AA8" s="10"/>
      <c r="AB8" s="10"/>
    </row>
    <row r="9" spans="1:28" s="2" customFormat="1" ht="18.75" x14ac:dyDescent="0.2">
      <c r="A9" s="264" t="s">
        <v>5</v>
      </c>
      <c r="B9" s="264"/>
      <c r="C9" s="264"/>
      <c r="D9" s="264"/>
      <c r="E9" s="264"/>
      <c r="F9" s="264"/>
      <c r="G9" s="264"/>
      <c r="H9" s="264"/>
      <c r="I9" s="264"/>
      <c r="J9" s="264"/>
      <c r="K9" s="264"/>
      <c r="L9" s="264"/>
      <c r="M9" s="264"/>
      <c r="N9" s="264"/>
      <c r="O9" s="264"/>
      <c r="P9" s="264"/>
      <c r="Q9" s="264"/>
      <c r="R9" s="264"/>
      <c r="S9" s="264"/>
      <c r="T9" s="10"/>
      <c r="U9" s="10"/>
      <c r="V9" s="10"/>
      <c r="W9" s="10"/>
      <c r="X9" s="10"/>
      <c r="Y9" s="10"/>
      <c r="Z9" s="10"/>
      <c r="AA9" s="10"/>
      <c r="AB9" s="10"/>
    </row>
    <row r="10" spans="1:28" s="2" customFormat="1" ht="18.75" x14ac:dyDescent="0.2">
      <c r="A10" s="269"/>
      <c r="B10" s="269"/>
      <c r="C10" s="269"/>
      <c r="D10" s="269"/>
      <c r="E10" s="269"/>
      <c r="F10" s="269"/>
      <c r="G10" s="269"/>
      <c r="H10" s="269"/>
      <c r="I10" s="269"/>
      <c r="J10" s="269"/>
      <c r="K10" s="269"/>
      <c r="L10" s="269"/>
      <c r="M10" s="269"/>
      <c r="N10" s="269"/>
      <c r="O10" s="269"/>
      <c r="P10" s="269"/>
      <c r="Q10" s="269"/>
      <c r="R10" s="269"/>
      <c r="S10" s="269"/>
      <c r="T10" s="10"/>
      <c r="U10" s="10"/>
      <c r="V10" s="10"/>
      <c r="W10" s="10"/>
      <c r="X10" s="10"/>
      <c r="Y10" s="10"/>
      <c r="Z10" s="10"/>
      <c r="AA10" s="10"/>
      <c r="AB10" s="10"/>
    </row>
    <row r="11" spans="1:28" s="2" customFormat="1" ht="18.75" x14ac:dyDescent="0.2">
      <c r="A11" s="277" t="str">
        <f>'1. паспорт местоположение'!A12:C12</f>
        <v>N_TP2100.AS.0010</v>
      </c>
      <c r="B11" s="277"/>
      <c r="C11" s="277"/>
      <c r="D11" s="277"/>
      <c r="E11" s="277"/>
      <c r="F11" s="277"/>
      <c r="G11" s="277"/>
      <c r="H11" s="277"/>
      <c r="I11" s="277"/>
      <c r="J11" s="277"/>
      <c r="K11" s="277"/>
      <c r="L11" s="277"/>
      <c r="M11" s="277"/>
      <c r="N11" s="277"/>
      <c r="O11" s="277"/>
      <c r="P11" s="277"/>
      <c r="Q11" s="277"/>
      <c r="R11" s="277"/>
      <c r="S11" s="277"/>
      <c r="T11" s="10"/>
      <c r="U11" s="10"/>
      <c r="V11" s="10"/>
      <c r="W11" s="10"/>
      <c r="X11" s="10"/>
      <c r="Y11" s="10"/>
      <c r="Z11" s="10"/>
      <c r="AA11" s="10"/>
      <c r="AB11" s="10"/>
    </row>
    <row r="12" spans="1:28" s="2"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0"/>
      <c r="U12" s="10"/>
      <c r="V12" s="10"/>
      <c r="W12" s="10"/>
      <c r="X12" s="10"/>
      <c r="Y12" s="10"/>
      <c r="Z12" s="10"/>
      <c r="AA12" s="10"/>
      <c r="AB12" s="10"/>
    </row>
    <row r="13" spans="1:28" s="2"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4"/>
      <c r="U13" s="14"/>
      <c r="V13" s="14"/>
      <c r="W13" s="14"/>
      <c r="X13" s="14"/>
      <c r="Y13" s="14"/>
      <c r="Z13" s="14"/>
      <c r="AA13" s="14"/>
      <c r="AB13" s="14"/>
    </row>
    <row r="14" spans="1:28" s="15" customFormat="1" ht="15.75" x14ac:dyDescent="0.2">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77"/>
      <c r="C14" s="277"/>
      <c r="D14" s="277"/>
      <c r="E14" s="277"/>
      <c r="F14" s="277"/>
      <c r="G14" s="277"/>
      <c r="H14" s="277"/>
      <c r="I14" s="277"/>
      <c r="J14" s="277"/>
      <c r="K14" s="277"/>
      <c r="L14" s="277"/>
      <c r="M14" s="277"/>
      <c r="N14" s="277"/>
      <c r="O14" s="277"/>
      <c r="P14" s="277"/>
      <c r="Q14" s="277"/>
      <c r="R14" s="277"/>
      <c r="S14" s="277"/>
      <c r="T14" s="11"/>
      <c r="U14" s="11"/>
      <c r="V14" s="11"/>
      <c r="W14" s="11"/>
      <c r="X14" s="11"/>
      <c r="Y14" s="11"/>
      <c r="Z14" s="11"/>
      <c r="AA14" s="11"/>
      <c r="AB14" s="11"/>
    </row>
    <row r="15" spans="1:28" s="15"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13"/>
      <c r="U15" s="13"/>
      <c r="V15" s="13"/>
      <c r="W15" s="13"/>
      <c r="X15" s="13"/>
      <c r="Y15" s="13"/>
      <c r="Z15" s="13"/>
      <c r="AA15" s="13"/>
      <c r="AB15" s="13"/>
    </row>
    <row r="16" spans="1:28" s="15"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4"/>
      <c r="U16" s="14"/>
      <c r="V16" s="14"/>
      <c r="W16" s="14"/>
      <c r="X16" s="14"/>
      <c r="Y16" s="14"/>
    </row>
    <row r="17" spans="1:28" s="15" customFormat="1" ht="45.75" customHeight="1" x14ac:dyDescent="0.2">
      <c r="A17" s="266" t="s">
        <v>68</v>
      </c>
      <c r="B17" s="266"/>
      <c r="C17" s="266"/>
      <c r="D17" s="266"/>
      <c r="E17" s="266"/>
      <c r="F17" s="266"/>
      <c r="G17" s="266"/>
      <c r="H17" s="266"/>
      <c r="I17" s="266"/>
      <c r="J17" s="266"/>
      <c r="K17" s="266"/>
      <c r="L17" s="266"/>
      <c r="M17" s="266"/>
      <c r="N17" s="266"/>
      <c r="O17" s="266"/>
      <c r="P17" s="266"/>
      <c r="Q17" s="266"/>
      <c r="R17" s="266"/>
      <c r="S17" s="266"/>
      <c r="T17" s="16"/>
      <c r="U17" s="16"/>
      <c r="V17" s="16"/>
      <c r="W17" s="16"/>
      <c r="X17" s="16"/>
      <c r="Y17" s="16"/>
      <c r="Z17" s="16"/>
      <c r="AA17" s="16"/>
      <c r="AB17" s="16"/>
    </row>
    <row r="18" spans="1:28" s="15"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4"/>
      <c r="U18" s="14"/>
      <c r="V18" s="14"/>
      <c r="W18" s="14"/>
      <c r="X18" s="14"/>
      <c r="Y18" s="14"/>
    </row>
    <row r="19" spans="1:28" s="15" customFormat="1" ht="54" customHeight="1" x14ac:dyDescent="0.2">
      <c r="A19" s="272" t="s">
        <v>9</v>
      </c>
      <c r="B19" s="272" t="s">
        <v>69</v>
      </c>
      <c r="C19" s="275" t="s">
        <v>70</v>
      </c>
      <c r="D19" s="272" t="s">
        <v>71</v>
      </c>
      <c r="E19" s="272" t="s">
        <v>72</v>
      </c>
      <c r="F19" s="272" t="s">
        <v>73</v>
      </c>
      <c r="G19" s="272" t="s">
        <v>74</v>
      </c>
      <c r="H19" s="272" t="s">
        <v>75</v>
      </c>
      <c r="I19" s="272" t="s">
        <v>76</v>
      </c>
      <c r="J19" s="272" t="s">
        <v>77</v>
      </c>
      <c r="K19" s="272" t="s">
        <v>78</v>
      </c>
      <c r="L19" s="272" t="s">
        <v>79</v>
      </c>
      <c r="M19" s="272" t="s">
        <v>80</v>
      </c>
      <c r="N19" s="272" t="s">
        <v>81</v>
      </c>
      <c r="O19" s="272" t="s">
        <v>82</v>
      </c>
      <c r="P19" s="272" t="s">
        <v>83</v>
      </c>
      <c r="Q19" s="272" t="s">
        <v>84</v>
      </c>
      <c r="R19" s="272"/>
      <c r="S19" s="271" t="s">
        <v>85</v>
      </c>
      <c r="T19" s="14"/>
      <c r="U19" s="14"/>
      <c r="V19" s="14"/>
      <c r="W19" s="14"/>
      <c r="X19" s="14"/>
      <c r="Y19" s="14"/>
    </row>
    <row r="20" spans="1:28" s="15" customFormat="1" ht="180.75" customHeight="1" x14ac:dyDescent="0.2">
      <c r="A20" s="272"/>
      <c r="B20" s="272"/>
      <c r="C20" s="276"/>
      <c r="D20" s="272"/>
      <c r="E20" s="272"/>
      <c r="F20" s="272"/>
      <c r="G20" s="272"/>
      <c r="H20" s="272"/>
      <c r="I20" s="272"/>
      <c r="J20" s="272"/>
      <c r="K20" s="272"/>
      <c r="L20" s="272"/>
      <c r="M20" s="272"/>
      <c r="N20" s="272"/>
      <c r="O20" s="272"/>
      <c r="P20" s="272"/>
      <c r="Q20" s="24" t="s">
        <v>86</v>
      </c>
      <c r="R20" s="25" t="s">
        <v>87</v>
      </c>
      <c r="S20" s="271"/>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6"/>
    </row>
    <row r="8" spans="1:20" s="2" customFormat="1" ht="18.75" x14ac:dyDescent="0.2">
      <c r="A8" s="269" t="s">
        <v>3</v>
      </c>
      <c r="B8" s="269"/>
      <c r="C8" s="269"/>
      <c r="D8" s="269"/>
      <c r="E8" s="269"/>
      <c r="F8" s="269"/>
      <c r="G8" s="269"/>
      <c r="H8" s="269"/>
      <c r="I8" s="269"/>
      <c r="J8" s="269"/>
      <c r="K8" s="269"/>
      <c r="L8" s="269"/>
      <c r="M8" s="269"/>
      <c r="N8" s="269"/>
      <c r="O8" s="269"/>
      <c r="P8" s="269"/>
      <c r="Q8" s="269"/>
      <c r="R8" s="269"/>
      <c r="S8" s="269"/>
      <c r="T8" s="269"/>
    </row>
    <row r="9" spans="1:20" s="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64" t="s">
        <v>5</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77" t="str">
        <f>'1. паспорт местоположение'!A12:C12</f>
        <v>N_TP2100.AS.0010</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5" customFormat="1" ht="69.75" customHeight="1" x14ac:dyDescent="0.2">
      <c r="A16"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6" s="265"/>
      <c r="C16" s="265"/>
      <c r="D16" s="265"/>
      <c r="E16" s="265"/>
      <c r="F16" s="265"/>
      <c r="G16" s="265"/>
      <c r="H16" s="265"/>
      <c r="I16" s="265"/>
      <c r="J16" s="265"/>
      <c r="K16" s="265"/>
      <c r="L16" s="265"/>
      <c r="M16" s="265"/>
      <c r="N16" s="265"/>
      <c r="O16" s="265"/>
      <c r="P16" s="265"/>
      <c r="Q16" s="265"/>
      <c r="R16" s="265"/>
      <c r="S16" s="265"/>
      <c r="T16" s="265"/>
    </row>
    <row r="17" spans="1:113" s="15"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15"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15" customFormat="1" ht="15" customHeight="1" x14ac:dyDescent="0.2">
      <c r="A19" s="267" t="s">
        <v>100</v>
      </c>
      <c r="B19" s="267"/>
      <c r="C19" s="267"/>
      <c r="D19" s="267"/>
      <c r="E19" s="267"/>
      <c r="F19" s="267"/>
      <c r="G19" s="267"/>
      <c r="H19" s="267"/>
      <c r="I19" s="267"/>
      <c r="J19" s="267"/>
      <c r="K19" s="267"/>
      <c r="L19" s="267"/>
      <c r="M19" s="267"/>
      <c r="N19" s="267"/>
      <c r="O19" s="267"/>
      <c r="P19" s="267"/>
      <c r="Q19" s="267"/>
      <c r="R19" s="267"/>
      <c r="S19" s="267"/>
      <c r="T19" s="267"/>
    </row>
    <row r="20" spans="1:113" s="3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9</v>
      </c>
      <c r="B21" s="283" t="s">
        <v>101</v>
      </c>
      <c r="C21" s="284"/>
      <c r="D21" s="287" t="s">
        <v>102</v>
      </c>
      <c r="E21" s="283" t="s">
        <v>103</v>
      </c>
      <c r="F21" s="284"/>
      <c r="G21" s="283" t="s">
        <v>104</v>
      </c>
      <c r="H21" s="284"/>
      <c r="I21" s="283" t="s">
        <v>105</v>
      </c>
      <c r="J21" s="284"/>
      <c r="K21" s="287" t="s">
        <v>106</v>
      </c>
      <c r="L21" s="283" t="s">
        <v>107</v>
      </c>
      <c r="M21" s="284"/>
      <c r="N21" s="283" t="s">
        <v>108</v>
      </c>
      <c r="O21" s="284"/>
      <c r="P21" s="287" t="s">
        <v>109</v>
      </c>
      <c r="Q21" s="290" t="s">
        <v>110</v>
      </c>
      <c r="R21" s="291"/>
      <c r="S21" s="290" t="s">
        <v>111</v>
      </c>
      <c r="T21" s="292"/>
    </row>
    <row r="22" spans="1:113" ht="204.75" customHeight="1" x14ac:dyDescent="0.25">
      <c r="A22" s="281"/>
      <c r="B22" s="285"/>
      <c r="C22" s="286"/>
      <c r="D22" s="288"/>
      <c r="E22" s="285"/>
      <c r="F22" s="286"/>
      <c r="G22" s="285"/>
      <c r="H22" s="286"/>
      <c r="I22" s="285"/>
      <c r="J22" s="286"/>
      <c r="K22" s="289"/>
      <c r="L22" s="285"/>
      <c r="M22" s="286"/>
      <c r="N22" s="285"/>
      <c r="O22" s="286"/>
      <c r="P22" s="289"/>
      <c r="Q22" s="35" t="s">
        <v>112</v>
      </c>
      <c r="R22" s="35" t="s">
        <v>113</v>
      </c>
      <c r="S22" s="35" t="s">
        <v>114</v>
      </c>
      <c r="T22" s="35" t="s">
        <v>115</v>
      </c>
    </row>
    <row r="23" spans="1:113" ht="51.75" customHeight="1" x14ac:dyDescent="0.25">
      <c r="A23" s="282"/>
      <c r="B23" s="35" t="s">
        <v>116</v>
      </c>
      <c r="C23" s="35" t="s">
        <v>117</v>
      </c>
      <c r="D23" s="289"/>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78" t="s">
        <v>120</v>
      </c>
      <c r="C29" s="278"/>
      <c r="D29" s="278"/>
      <c r="E29" s="278"/>
      <c r="F29" s="278"/>
      <c r="G29" s="278"/>
      <c r="H29" s="278"/>
      <c r="I29" s="278"/>
      <c r="J29" s="278"/>
      <c r="K29" s="278"/>
      <c r="L29" s="278"/>
      <c r="M29" s="278"/>
      <c r="N29" s="278"/>
      <c r="O29" s="278"/>
      <c r="P29" s="278"/>
      <c r="Q29" s="278"/>
      <c r="R29" s="278"/>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9" t="s">
        <v>3</v>
      </c>
      <c r="F7" s="269"/>
      <c r="G7" s="269"/>
      <c r="H7" s="269"/>
      <c r="I7" s="269"/>
      <c r="J7" s="269"/>
      <c r="K7" s="269"/>
      <c r="L7" s="269"/>
      <c r="M7" s="269"/>
      <c r="N7" s="269"/>
      <c r="O7" s="269"/>
      <c r="P7" s="269"/>
      <c r="Q7" s="269"/>
      <c r="R7" s="269"/>
      <c r="S7" s="269"/>
      <c r="T7" s="269"/>
      <c r="U7" s="269"/>
      <c r="V7" s="269"/>
      <c r="W7" s="269"/>
      <c r="X7" s="269"/>
      <c r="Y7" s="26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64" t="s">
        <v>5</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7" t="str">
        <f>'1. паспорт местоположение'!A12</f>
        <v>N_TP2100.AS.0010</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65"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F15" s="265"/>
      <c r="G15" s="265"/>
      <c r="H15" s="265"/>
      <c r="I15" s="265"/>
      <c r="J15" s="265"/>
      <c r="K15" s="265"/>
      <c r="L15" s="265"/>
      <c r="M15" s="265"/>
      <c r="N15" s="265"/>
      <c r="O15" s="265"/>
      <c r="P15" s="265"/>
      <c r="Q15" s="265"/>
      <c r="R15" s="265"/>
      <c r="S15" s="265"/>
      <c r="T15" s="265"/>
      <c r="U15" s="265"/>
      <c r="V15" s="265"/>
      <c r="W15" s="265"/>
      <c r="X15" s="265"/>
      <c r="Y15" s="265"/>
    </row>
    <row r="16" spans="1:27" s="15"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130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33" customFormat="1" ht="21" customHeight="1" x14ac:dyDescent="0.25"/>
    <row r="21" spans="1:27" ht="15.75" customHeight="1" x14ac:dyDescent="0.25">
      <c r="A21" s="287" t="s">
        <v>9</v>
      </c>
      <c r="B21" s="283" t="s">
        <v>131</v>
      </c>
      <c r="C21" s="284"/>
      <c r="D21" s="283" t="s">
        <v>132</v>
      </c>
      <c r="E21" s="284"/>
      <c r="F21" s="290" t="s">
        <v>78</v>
      </c>
      <c r="G21" s="292"/>
      <c r="H21" s="292"/>
      <c r="I21" s="291"/>
      <c r="J21" s="287" t="s">
        <v>133</v>
      </c>
      <c r="K21" s="283" t="s">
        <v>134</v>
      </c>
      <c r="L21" s="284"/>
      <c r="M21" s="283" t="s">
        <v>135</v>
      </c>
      <c r="N21" s="284"/>
      <c r="O21" s="283" t="s">
        <v>136</v>
      </c>
      <c r="P21" s="284"/>
      <c r="Q21" s="283" t="s">
        <v>137</v>
      </c>
      <c r="R21" s="284"/>
      <c r="S21" s="287" t="s">
        <v>138</v>
      </c>
      <c r="T21" s="287" t="s">
        <v>139</v>
      </c>
      <c r="U21" s="287" t="s">
        <v>140</v>
      </c>
      <c r="V21" s="283" t="s">
        <v>141</v>
      </c>
      <c r="W21" s="284"/>
      <c r="X21" s="290" t="s">
        <v>110</v>
      </c>
      <c r="Y21" s="292"/>
      <c r="Z21" s="290" t="s">
        <v>111</v>
      </c>
      <c r="AA21" s="292"/>
    </row>
    <row r="22" spans="1:27" ht="216" customHeight="1" x14ac:dyDescent="0.25">
      <c r="A22" s="288"/>
      <c r="B22" s="285"/>
      <c r="C22" s="286"/>
      <c r="D22" s="285"/>
      <c r="E22" s="286"/>
      <c r="F22" s="290" t="s">
        <v>142</v>
      </c>
      <c r="G22" s="291"/>
      <c r="H22" s="290" t="s">
        <v>143</v>
      </c>
      <c r="I22" s="291"/>
      <c r="J22" s="289"/>
      <c r="K22" s="285"/>
      <c r="L22" s="286"/>
      <c r="M22" s="285"/>
      <c r="N22" s="286"/>
      <c r="O22" s="285"/>
      <c r="P22" s="286"/>
      <c r="Q22" s="285"/>
      <c r="R22" s="286"/>
      <c r="S22" s="289"/>
      <c r="T22" s="289"/>
      <c r="U22" s="289"/>
      <c r="V22" s="285"/>
      <c r="W22" s="286"/>
      <c r="X22" s="35" t="s">
        <v>112</v>
      </c>
      <c r="Y22" s="35" t="s">
        <v>113</v>
      </c>
      <c r="Z22" s="35" t="s">
        <v>114</v>
      </c>
      <c r="AA22" s="35" t="s">
        <v>115</v>
      </c>
    </row>
    <row r="23" spans="1:27" ht="60" customHeight="1" x14ac:dyDescent="0.25">
      <c r="A23" s="289"/>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8" t="str">
        <f>'1. паспорт местоположение'!A5:C5</f>
        <v>Год раскрытия информации: 2023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9" t="s">
        <v>3</v>
      </c>
      <c r="B7" s="269"/>
      <c r="C7" s="269"/>
      <c r="D7" s="10"/>
      <c r="E7" s="10"/>
      <c r="F7" s="10"/>
      <c r="G7" s="10"/>
      <c r="H7" s="10"/>
      <c r="I7" s="10"/>
      <c r="J7" s="10"/>
      <c r="K7" s="10"/>
      <c r="L7" s="10"/>
      <c r="M7" s="10"/>
      <c r="N7" s="10"/>
      <c r="O7" s="10"/>
      <c r="P7" s="10"/>
      <c r="Q7" s="10"/>
      <c r="R7" s="10"/>
      <c r="S7" s="10"/>
      <c r="T7" s="10"/>
      <c r="U7" s="10"/>
    </row>
    <row r="8" spans="1:29" s="2" customFormat="1" ht="18.75" x14ac:dyDescent="0.2">
      <c r="A8" s="269"/>
      <c r="B8" s="269"/>
      <c r="C8" s="269"/>
      <c r="D8" s="9"/>
      <c r="E8" s="9"/>
      <c r="F8" s="9"/>
      <c r="G8" s="9"/>
      <c r="H8" s="10"/>
      <c r="I8" s="10"/>
      <c r="J8" s="10"/>
      <c r="K8" s="10"/>
      <c r="L8" s="10"/>
      <c r="M8" s="10"/>
      <c r="N8" s="10"/>
      <c r="O8" s="10"/>
      <c r="P8" s="10"/>
      <c r="Q8" s="10"/>
      <c r="R8" s="10"/>
      <c r="S8" s="10"/>
      <c r="T8" s="10"/>
      <c r="U8" s="10"/>
    </row>
    <row r="9" spans="1:29" s="2" customFormat="1" ht="18.75" x14ac:dyDescent="0.2">
      <c r="A9" s="277" t="str">
        <f>'1. паспорт местоположение'!A9:C9</f>
        <v>АО "Россети Тюмень"</v>
      </c>
      <c r="B9" s="277"/>
      <c r="C9" s="277"/>
      <c r="D9" s="11"/>
      <c r="E9" s="11"/>
      <c r="F9" s="11"/>
      <c r="G9" s="11"/>
      <c r="H9" s="10"/>
      <c r="I9" s="10"/>
      <c r="J9" s="10"/>
      <c r="K9" s="10"/>
      <c r="L9" s="10"/>
      <c r="M9" s="10"/>
      <c r="N9" s="10"/>
      <c r="O9" s="10"/>
      <c r="P9" s="10"/>
      <c r="Q9" s="10"/>
      <c r="R9" s="10"/>
      <c r="S9" s="10"/>
      <c r="T9" s="10"/>
      <c r="U9" s="10"/>
    </row>
    <row r="10" spans="1:29" s="2" customFormat="1" ht="18.75" x14ac:dyDescent="0.2">
      <c r="A10" s="264" t="s">
        <v>5</v>
      </c>
      <c r="B10" s="264"/>
      <c r="C10" s="264"/>
      <c r="D10" s="13"/>
      <c r="E10" s="13"/>
      <c r="F10" s="13"/>
      <c r="G10" s="13"/>
      <c r="H10" s="10"/>
      <c r="I10" s="10"/>
      <c r="J10" s="10"/>
      <c r="K10" s="10"/>
      <c r="L10" s="10"/>
      <c r="M10" s="10"/>
      <c r="N10" s="10"/>
      <c r="O10" s="10"/>
      <c r="P10" s="10"/>
      <c r="Q10" s="10"/>
      <c r="R10" s="10"/>
      <c r="S10" s="10"/>
      <c r="T10" s="10"/>
      <c r="U10" s="10"/>
    </row>
    <row r="11" spans="1:29" s="2" customFormat="1" ht="18.75" x14ac:dyDescent="0.2">
      <c r="A11" s="269"/>
      <c r="B11" s="269"/>
      <c r="C11" s="269"/>
      <c r="D11" s="9"/>
      <c r="E11" s="9"/>
      <c r="F11" s="9"/>
      <c r="G11" s="9"/>
      <c r="H11" s="10"/>
      <c r="I11" s="10"/>
      <c r="J11" s="10"/>
      <c r="K11" s="10"/>
      <c r="L11" s="10"/>
      <c r="M11" s="10"/>
      <c r="N11" s="10"/>
      <c r="O11" s="10"/>
      <c r="P11" s="10"/>
      <c r="Q11" s="10"/>
      <c r="R11" s="10"/>
      <c r="S11" s="10"/>
      <c r="T11" s="10"/>
      <c r="U11" s="10"/>
    </row>
    <row r="12" spans="1:29" s="2" customFormat="1" ht="18.75" x14ac:dyDescent="0.2">
      <c r="A12" s="277" t="str">
        <f>'1. паспорт местоположение'!A12:C12</f>
        <v>N_TP2100.AS.0010</v>
      </c>
      <c r="B12" s="277"/>
      <c r="C12" s="277"/>
      <c r="D12" s="11"/>
      <c r="E12" s="11"/>
      <c r="F12" s="11"/>
      <c r="G12" s="11"/>
      <c r="H12" s="10"/>
      <c r="I12" s="10"/>
      <c r="J12" s="10"/>
      <c r="K12" s="10"/>
      <c r="L12" s="10"/>
      <c r="M12" s="10"/>
      <c r="N12" s="10"/>
      <c r="O12" s="10"/>
      <c r="P12" s="10"/>
      <c r="Q12" s="10"/>
      <c r="R12" s="10"/>
      <c r="S12" s="10"/>
      <c r="T12" s="10"/>
      <c r="U12" s="10"/>
    </row>
    <row r="13" spans="1:29" s="2" customFormat="1" ht="18.75" x14ac:dyDescent="0.2">
      <c r="A13" s="264" t="s">
        <v>6</v>
      </c>
      <c r="B13" s="264"/>
      <c r="C13" s="26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3"/>
      <c r="B14" s="273"/>
      <c r="C14" s="27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65"/>
      <c r="C15" s="26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4" t="s">
        <v>7</v>
      </c>
      <c r="B16" s="264"/>
      <c r="C16" s="26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3"/>
      <c r="B17" s="273"/>
      <c r="C17" s="273"/>
      <c r="D17" s="14"/>
      <c r="E17" s="12"/>
      <c r="F17" s="12"/>
      <c r="G17" s="12"/>
      <c r="H17" s="14"/>
      <c r="I17" s="14"/>
      <c r="J17" s="14"/>
      <c r="K17" s="14"/>
      <c r="L17" s="14"/>
      <c r="M17" s="14"/>
      <c r="N17" s="14"/>
      <c r="O17" s="14"/>
      <c r="P17" s="14"/>
      <c r="Q17" s="14"/>
      <c r="R17" s="14"/>
    </row>
    <row r="18" spans="1:21" s="15" customFormat="1" ht="27.75" customHeight="1" x14ac:dyDescent="0.2">
      <c r="A18" s="266" t="s">
        <v>144</v>
      </c>
      <c r="B18" s="266"/>
      <c r="C18" s="26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585</v>
      </c>
      <c r="D22" s="13"/>
      <c r="E22" s="12"/>
      <c r="F22" s="12"/>
      <c r="G22" s="12"/>
      <c r="H22" s="14"/>
      <c r="I22" s="14"/>
      <c r="J22" s="14"/>
      <c r="K22" s="14"/>
      <c r="L22" s="14"/>
      <c r="M22" s="14"/>
      <c r="N22" s="14"/>
      <c r="O22" s="14"/>
      <c r="P22" s="14"/>
    </row>
    <row r="23" spans="1:21" ht="69" customHeight="1" x14ac:dyDescent="0.25">
      <c r="A23" s="20" t="s">
        <v>14</v>
      </c>
      <c r="B23" s="22" t="s">
        <v>146</v>
      </c>
      <c r="C23" s="187" t="s">
        <v>586</v>
      </c>
      <c r="E23" s="12"/>
      <c r="F23" s="12"/>
      <c r="G23" s="12"/>
    </row>
    <row r="24" spans="1:21" ht="100.5" customHeight="1" x14ac:dyDescent="0.25">
      <c r="A24" s="20" t="s">
        <v>16</v>
      </c>
      <c r="B24" s="22" t="s">
        <v>147</v>
      </c>
      <c r="C24" s="187" t="s">
        <v>587</v>
      </c>
    </row>
    <row r="25" spans="1:21" ht="220.5" x14ac:dyDescent="0.25">
      <c r="A25" s="20" t="s">
        <v>19</v>
      </c>
      <c r="B25" s="22" t="s">
        <v>148</v>
      </c>
      <c r="C25" s="174" t="s">
        <v>596</v>
      </c>
    </row>
    <row r="26" spans="1:21" ht="66.75" customHeight="1" x14ac:dyDescent="0.25">
      <c r="A26" s="20" t="s">
        <v>22</v>
      </c>
      <c r="B26" s="22" t="s">
        <v>150</v>
      </c>
      <c r="C26" s="17" t="s">
        <v>151</v>
      </c>
    </row>
    <row r="27" spans="1:21" ht="275.25" customHeight="1" x14ac:dyDescent="0.25">
      <c r="A27" s="20" t="s">
        <v>24</v>
      </c>
      <c r="B27" s="22" t="s">
        <v>152</v>
      </c>
      <c r="C27" s="174" t="s">
        <v>588</v>
      </c>
    </row>
    <row r="28" spans="1:21" ht="42.75" customHeight="1" x14ac:dyDescent="0.25">
      <c r="A28" s="20" t="s">
        <v>27</v>
      </c>
      <c r="B28" s="22" t="s">
        <v>153</v>
      </c>
      <c r="C28" s="19">
        <v>2024</v>
      </c>
    </row>
    <row r="29" spans="1:21" ht="42.75" customHeight="1" x14ac:dyDescent="0.25">
      <c r="A29" s="20" t="s">
        <v>29</v>
      </c>
      <c r="B29" s="17" t="s">
        <v>154</v>
      </c>
      <c r="C29" s="19">
        <v>2024</v>
      </c>
    </row>
    <row r="30" spans="1:21" ht="42.75" customHeight="1" x14ac:dyDescent="0.25">
      <c r="A30" s="20" t="s">
        <v>31</v>
      </c>
      <c r="B30" s="17" t="s">
        <v>155</v>
      </c>
      <c r="C30" s="19" t="s">
        <v>578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
      <c r="AB6" s="1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
      <c r="AB7" s="1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
      <c r="AB8" s="11"/>
    </row>
    <row r="9" spans="1:28" ht="15.75" x14ac:dyDescent="0.25">
      <c r="A9" s="264" t="s">
        <v>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
      <c r="AB9" s="1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
      <c r="AB10" s="10"/>
    </row>
    <row r="11" spans="1:28" ht="15.75" x14ac:dyDescent="0.25">
      <c r="A11" s="277" t="str">
        <f>'1. паспорт местоположение'!A12:C12</f>
        <v>N_TP2100.AS.0010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
      <c r="AB11" s="11"/>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
      <c r="AB12" s="1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57"/>
      <c r="AB13" s="57"/>
    </row>
    <row r="14" spans="1:28" ht="15.75" x14ac:dyDescent="0.25">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
      <c r="AB14" s="11"/>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
      <c r="AB15" s="1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8"/>
      <c r="AB16" s="5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8"/>
      <c r="AB17" s="5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8"/>
      <c r="AB18" s="5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8"/>
      <c r="AB19" s="5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8"/>
      <c r="AB20" s="58"/>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8"/>
      <c r="AB21" s="58"/>
    </row>
    <row r="22" spans="1:28" x14ac:dyDescent="0.25">
      <c r="A22" s="294" t="s">
        <v>156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9"/>
      <c r="AB22" s="59"/>
    </row>
    <row r="23" spans="1:28" ht="32.25" customHeight="1" x14ac:dyDescent="0.25">
      <c r="A23" s="295" t="s">
        <v>157</v>
      </c>
      <c r="B23" s="296"/>
      <c r="C23" s="296"/>
      <c r="D23" s="296"/>
      <c r="E23" s="296"/>
      <c r="F23" s="296"/>
      <c r="G23" s="296"/>
      <c r="H23" s="296"/>
      <c r="I23" s="296"/>
      <c r="J23" s="296"/>
      <c r="K23" s="296"/>
      <c r="L23" s="297"/>
      <c r="M23" s="298" t="s">
        <v>158</v>
      </c>
      <c r="N23" s="298"/>
      <c r="O23" s="298"/>
      <c r="P23" s="298"/>
      <c r="Q23" s="298"/>
      <c r="R23" s="298"/>
      <c r="S23" s="298"/>
      <c r="T23" s="298"/>
      <c r="U23" s="298"/>
      <c r="V23" s="298"/>
      <c r="W23" s="298"/>
      <c r="X23" s="298"/>
      <c r="Y23" s="298"/>
      <c r="Z23" s="298"/>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9" t="s">
        <v>3</v>
      </c>
      <c r="B7" s="269"/>
      <c r="C7" s="269"/>
      <c r="D7" s="269"/>
      <c r="E7" s="269"/>
      <c r="F7" s="269"/>
      <c r="G7" s="269"/>
      <c r="H7" s="269"/>
      <c r="I7" s="269"/>
      <c r="J7" s="269"/>
      <c r="K7" s="269"/>
      <c r="L7" s="269"/>
      <c r="M7" s="269"/>
      <c r="N7" s="269"/>
      <c r="O7" s="269"/>
      <c r="P7" s="10"/>
      <c r="Q7" s="10"/>
      <c r="R7" s="10"/>
      <c r="S7" s="10"/>
      <c r="T7" s="10"/>
      <c r="U7" s="10"/>
      <c r="V7" s="10"/>
      <c r="W7" s="10"/>
      <c r="X7" s="10"/>
      <c r="Y7" s="10"/>
      <c r="Z7" s="10"/>
    </row>
    <row r="8" spans="1:28" s="2" customFormat="1" ht="18.75" x14ac:dyDescent="0.2">
      <c r="A8" s="269"/>
      <c r="B8" s="269"/>
      <c r="C8" s="269"/>
      <c r="D8" s="269"/>
      <c r="E8" s="269"/>
      <c r="F8" s="269"/>
      <c r="G8" s="269"/>
      <c r="H8" s="269"/>
      <c r="I8" s="269"/>
      <c r="J8" s="269"/>
      <c r="K8" s="269"/>
      <c r="L8" s="269"/>
      <c r="M8" s="269"/>
      <c r="N8" s="269"/>
      <c r="O8" s="269"/>
      <c r="P8" s="10"/>
      <c r="Q8" s="10"/>
      <c r="R8" s="10"/>
      <c r="S8" s="10"/>
      <c r="T8" s="10"/>
      <c r="U8" s="10"/>
      <c r="V8" s="10"/>
      <c r="W8" s="10"/>
      <c r="X8" s="10"/>
      <c r="Y8" s="10"/>
      <c r="Z8" s="10"/>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0"/>
      <c r="Q9" s="10"/>
      <c r="R9" s="10"/>
      <c r="S9" s="10"/>
      <c r="T9" s="10"/>
      <c r="U9" s="10"/>
      <c r="V9" s="10"/>
      <c r="W9" s="10"/>
      <c r="X9" s="10"/>
      <c r="Y9" s="10"/>
      <c r="Z9" s="10"/>
    </row>
    <row r="10" spans="1:28" s="2" customFormat="1" ht="18.75" x14ac:dyDescent="0.2">
      <c r="A10" s="264" t="s">
        <v>5</v>
      </c>
      <c r="B10" s="264"/>
      <c r="C10" s="264"/>
      <c r="D10" s="264"/>
      <c r="E10" s="264"/>
      <c r="F10" s="264"/>
      <c r="G10" s="264"/>
      <c r="H10" s="264"/>
      <c r="I10" s="264"/>
      <c r="J10" s="264"/>
      <c r="K10" s="264"/>
      <c r="L10" s="264"/>
      <c r="M10" s="264"/>
      <c r="N10" s="264"/>
      <c r="O10" s="264"/>
      <c r="P10" s="10"/>
      <c r="Q10" s="10"/>
      <c r="R10" s="10"/>
      <c r="S10" s="10"/>
      <c r="T10" s="10"/>
      <c r="U10" s="10"/>
      <c r="V10" s="10"/>
      <c r="W10" s="10"/>
      <c r="X10" s="10"/>
      <c r="Y10" s="10"/>
      <c r="Z10" s="10"/>
    </row>
    <row r="11" spans="1:28" s="2" customFormat="1" ht="18.75" x14ac:dyDescent="0.2">
      <c r="A11" s="269"/>
      <c r="B11" s="269"/>
      <c r="C11" s="269"/>
      <c r="D11" s="269"/>
      <c r="E11" s="269"/>
      <c r="F11" s="269"/>
      <c r="G11" s="269"/>
      <c r="H11" s="269"/>
      <c r="I11" s="269"/>
      <c r="J11" s="269"/>
      <c r="K11" s="269"/>
      <c r="L11" s="269"/>
      <c r="M11" s="269"/>
      <c r="N11" s="269"/>
      <c r="O11" s="269"/>
      <c r="P11" s="10"/>
      <c r="Q11" s="10"/>
      <c r="R11" s="10"/>
      <c r="S11" s="10"/>
      <c r="T11" s="10"/>
      <c r="U11" s="10"/>
      <c r="V11" s="10"/>
      <c r="W11" s="10"/>
      <c r="X11" s="10"/>
      <c r="Y11" s="10"/>
      <c r="Z11" s="10"/>
    </row>
    <row r="12" spans="1:28" s="2" customFormat="1" ht="18.75" x14ac:dyDescent="0.2">
      <c r="A12" s="277" t="str">
        <f>'1. паспорт местоположение'!A12:C12</f>
        <v>N_TP2100.AS.0010</v>
      </c>
      <c r="B12" s="277"/>
      <c r="C12" s="277"/>
      <c r="D12" s="277"/>
      <c r="E12" s="277"/>
      <c r="F12" s="277"/>
      <c r="G12" s="277"/>
      <c r="H12" s="277"/>
      <c r="I12" s="277"/>
      <c r="J12" s="277"/>
      <c r="K12" s="277"/>
      <c r="L12" s="277"/>
      <c r="M12" s="277"/>
      <c r="N12" s="277"/>
      <c r="O12" s="277"/>
      <c r="P12" s="10"/>
      <c r="Q12" s="10"/>
      <c r="R12" s="10"/>
      <c r="S12" s="10"/>
      <c r="T12" s="10"/>
      <c r="U12" s="10"/>
      <c r="V12" s="10"/>
      <c r="W12" s="10"/>
      <c r="X12" s="10"/>
      <c r="Y12" s="10"/>
      <c r="Z12" s="10"/>
    </row>
    <row r="13" spans="1:28" s="2" customFormat="1" ht="18.75" x14ac:dyDescent="0.2">
      <c r="A13" s="264" t="s">
        <v>6</v>
      </c>
      <c r="B13" s="264"/>
      <c r="C13" s="264"/>
      <c r="D13" s="264"/>
      <c r="E13" s="264"/>
      <c r="F13" s="264"/>
      <c r="G13" s="264"/>
      <c r="H13" s="264"/>
      <c r="I13" s="264"/>
      <c r="J13" s="264"/>
      <c r="K13" s="264"/>
      <c r="L13" s="264"/>
      <c r="M13" s="264"/>
      <c r="N13" s="264"/>
      <c r="O13" s="264"/>
      <c r="P13" s="10"/>
      <c r="Q13" s="10"/>
      <c r="R13" s="10"/>
      <c r="S13" s="10"/>
      <c r="T13" s="10"/>
      <c r="U13" s="10"/>
      <c r="V13" s="10"/>
      <c r="W13" s="10"/>
      <c r="X13" s="10"/>
      <c r="Y13" s="10"/>
      <c r="Z13" s="10"/>
    </row>
    <row r="14" spans="1:28" s="2" customFormat="1" ht="15.75" customHeight="1" x14ac:dyDescent="0.2">
      <c r="A14" s="273"/>
      <c r="B14" s="273"/>
      <c r="C14" s="273"/>
      <c r="D14" s="273"/>
      <c r="E14" s="273"/>
      <c r="F14" s="273"/>
      <c r="G14" s="273"/>
      <c r="H14" s="273"/>
      <c r="I14" s="273"/>
      <c r="J14" s="273"/>
      <c r="K14" s="273"/>
      <c r="L14" s="273"/>
      <c r="M14" s="273"/>
      <c r="N14" s="273"/>
      <c r="O14" s="273"/>
      <c r="P14" s="14"/>
      <c r="Q14" s="14"/>
      <c r="R14" s="14"/>
      <c r="S14" s="14"/>
      <c r="T14" s="14"/>
      <c r="U14" s="14"/>
      <c r="V14" s="14"/>
      <c r="W14" s="14"/>
      <c r="X14" s="14"/>
      <c r="Y14" s="14"/>
      <c r="Z14" s="14"/>
    </row>
    <row r="15" spans="1:28" s="15" customFormat="1" ht="44.25" customHeight="1" x14ac:dyDescent="0.2">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65"/>
      <c r="C15" s="265"/>
      <c r="D15" s="265"/>
      <c r="E15" s="265"/>
      <c r="F15" s="265"/>
      <c r="G15" s="265"/>
      <c r="H15" s="265"/>
      <c r="I15" s="265"/>
      <c r="J15" s="265"/>
      <c r="K15" s="265"/>
      <c r="L15" s="265"/>
      <c r="M15" s="265"/>
      <c r="N15" s="265"/>
      <c r="O15" s="265"/>
      <c r="P15" s="11"/>
      <c r="Q15" s="11"/>
      <c r="R15" s="11"/>
      <c r="S15" s="11"/>
      <c r="T15" s="11"/>
      <c r="U15" s="11"/>
      <c r="V15" s="11"/>
      <c r="W15" s="11"/>
      <c r="X15" s="11"/>
      <c r="Y15" s="11"/>
      <c r="Z15" s="11"/>
    </row>
    <row r="16" spans="1:28" s="15" customFormat="1" ht="15" customHeight="1" x14ac:dyDescent="0.2">
      <c r="A16" s="264" t="s">
        <v>7</v>
      </c>
      <c r="B16" s="264"/>
      <c r="C16" s="264"/>
      <c r="D16" s="264"/>
      <c r="E16" s="264"/>
      <c r="F16" s="264"/>
      <c r="G16" s="264"/>
      <c r="H16" s="264"/>
      <c r="I16" s="264"/>
      <c r="J16" s="264"/>
      <c r="K16" s="264"/>
      <c r="L16" s="264"/>
      <c r="M16" s="264"/>
      <c r="N16" s="264"/>
      <c r="O16" s="264"/>
      <c r="P16" s="13"/>
      <c r="Q16" s="13"/>
      <c r="R16" s="13"/>
      <c r="S16" s="13"/>
      <c r="T16" s="13"/>
      <c r="U16" s="13"/>
      <c r="V16" s="13"/>
      <c r="W16" s="13"/>
      <c r="X16" s="13"/>
      <c r="Y16" s="13"/>
      <c r="Z16" s="13"/>
    </row>
    <row r="17" spans="1:26" s="15" customFormat="1" ht="15" customHeight="1" x14ac:dyDescent="0.2">
      <c r="A17" s="273"/>
      <c r="B17" s="273"/>
      <c r="C17" s="273"/>
      <c r="D17" s="273"/>
      <c r="E17" s="273"/>
      <c r="F17" s="273"/>
      <c r="G17" s="273"/>
      <c r="H17" s="273"/>
      <c r="I17" s="273"/>
      <c r="J17" s="273"/>
      <c r="K17" s="273"/>
      <c r="L17" s="273"/>
      <c r="M17" s="273"/>
      <c r="N17" s="273"/>
      <c r="O17" s="273"/>
      <c r="P17" s="14"/>
      <c r="Q17" s="14"/>
      <c r="R17" s="14"/>
      <c r="S17" s="14"/>
      <c r="T17" s="14"/>
      <c r="U17" s="14"/>
      <c r="V17" s="14"/>
      <c r="W17" s="14"/>
    </row>
    <row r="18" spans="1:26" s="15" customFormat="1" ht="91.5" customHeight="1" x14ac:dyDescent="0.2">
      <c r="A18" s="299" t="s">
        <v>240</v>
      </c>
      <c r="B18" s="299"/>
      <c r="C18" s="299"/>
      <c r="D18" s="299"/>
      <c r="E18" s="299"/>
      <c r="F18" s="299"/>
      <c r="G18" s="299"/>
      <c r="H18" s="299"/>
      <c r="I18" s="299"/>
      <c r="J18" s="299"/>
      <c r="K18" s="299"/>
      <c r="L18" s="299"/>
      <c r="M18" s="299"/>
      <c r="N18" s="299"/>
      <c r="O18" s="299"/>
      <c r="P18" s="16"/>
      <c r="Q18" s="16"/>
      <c r="R18" s="16"/>
      <c r="S18" s="16"/>
      <c r="T18" s="16"/>
      <c r="U18" s="16"/>
      <c r="V18" s="16"/>
      <c r="W18" s="16"/>
      <c r="X18" s="16"/>
      <c r="Y18" s="16"/>
      <c r="Z18" s="16"/>
    </row>
    <row r="19" spans="1:26" s="15" customFormat="1" ht="78" customHeight="1" x14ac:dyDescent="0.2">
      <c r="A19" s="272" t="s">
        <v>9</v>
      </c>
      <c r="B19" s="272" t="s">
        <v>241</v>
      </c>
      <c r="C19" s="272" t="s">
        <v>242</v>
      </c>
      <c r="D19" s="272" t="s">
        <v>243</v>
      </c>
      <c r="E19" s="300" t="s">
        <v>244</v>
      </c>
      <c r="F19" s="301"/>
      <c r="G19" s="301"/>
      <c r="H19" s="301"/>
      <c r="I19" s="302"/>
      <c r="J19" s="272" t="s">
        <v>245</v>
      </c>
      <c r="K19" s="272"/>
      <c r="L19" s="272"/>
      <c r="M19" s="272"/>
      <c r="N19" s="272"/>
      <c r="O19" s="272"/>
      <c r="P19" s="14"/>
      <c r="Q19" s="14"/>
      <c r="R19" s="14"/>
      <c r="S19" s="14"/>
      <c r="T19" s="14"/>
      <c r="U19" s="14"/>
      <c r="V19" s="14"/>
      <c r="W19" s="14"/>
    </row>
    <row r="20" spans="1:26" s="15" customFormat="1" ht="51" customHeight="1" x14ac:dyDescent="0.2">
      <c r="A20" s="272"/>
      <c r="B20" s="272"/>
      <c r="C20" s="272"/>
      <c r="D20" s="272"/>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tabSelected="1" view="pageBreakPreview" zoomScale="40" zoomScaleNormal="70" zoomScaleSheetLayoutView="40" workbookViewId="0">
      <selection activeCell="A15" sqref="A15:Z15"/>
    </sheetView>
  </sheetViews>
  <sheetFormatPr defaultRowHeight="15" outlineLevelRow="1" x14ac:dyDescent="0.25"/>
  <cols>
    <col min="1" max="1" width="71" style="185" customWidth="1"/>
    <col min="2" max="26" width="14.5703125" style="185" customWidth="1"/>
    <col min="27" max="16384" width="9.140625" style="185"/>
  </cols>
  <sheetData>
    <row r="1" spans="1:26" s="176" customFormat="1" ht="18.75" customHeight="1" x14ac:dyDescent="0.2">
      <c r="A1" s="175"/>
      <c r="I1" s="177"/>
      <c r="J1" s="177"/>
      <c r="K1" s="4"/>
      <c r="Y1" s="4" t="s">
        <v>0</v>
      </c>
    </row>
    <row r="2" spans="1:26" s="176" customFormat="1" ht="18.75" customHeight="1" x14ac:dyDescent="0.3">
      <c r="A2" s="175"/>
      <c r="I2" s="177"/>
      <c r="J2" s="177"/>
      <c r="K2" s="5"/>
      <c r="Y2" s="5" t="s">
        <v>1</v>
      </c>
    </row>
    <row r="3" spans="1:26" s="176" customFormat="1" ht="18.75" x14ac:dyDescent="0.3">
      <c r="A3" s="178"/>
      <c r="I3" s="177"/>
      <c r="J3" s="177"/>
      <c r="K3" s="5"/>
      <c r="Y3" s="5" t="s">
        <v>258</v>
      </c>
    </row>
    <row r="4" spans="1:26" s="176" customFormat="1" ht="18.75" x14ac:dyDescent="0.3">
      <c r="A4" s="178"/>
      <c r="I4" s="177"/>
      <c r="J4" s="177"/>
      <c r="K4" s="5"/>
    </row>
    <row r="5" spans="1:26" s="176"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row>
    <row r="6" spans="1:26" s="176" customFormat="1" ht="18.75" x14ac:dyDescent="0.3">
      <c r="A6" s="178"/>
      <c r="I6" s="177"/>
      <c r="J6" s="177"/>
      <c r="K6" s="5"/>
    </row>
    <row r="7" spans="1:26" s="176" customFormat="1" ht="18.75" x14ac:dyDescent="0.2">
      <c r="A7" s="306" t="s">
        <v>3</v>
      </c>
      <c r="B7" s="306"/>
      <c r="C7" s="306"/>
      <c r="D7" s="306"/>
      <c r="E7" s="306"/>
      <c r="F7" s="306"/>
      <c r="G7" s="306"/>
      <c r="H7" s="306"/>
      <c r="I7" s="306"/>
      <c r="J7" s="306"/>
      <c r="K7" s="306"/>
      <c r="L7" s="306"/>
      <c r="M7" s="306"/>
      <c r="N7" s="306"/>
      <c r="O7" s="306"/>
      <c r="P7" s="306"/>
      <c r="Q7" s="306"/>
      <c r="R7" s="306"/>
      <c r="S7" s="306"/>
      <c r="T7" s="306"/>
      <c r="U7" s="306"/>
      <c r="V7" s="306"/>
      <c r="W7" s="306"/>
      <c r="X7" s="306"/>
      <c r="Y7" s="306"/>
      <c r="Z7" s="306"/>
    </row>
    <row r="8" spans="1:26"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26" s="176"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row>
    <row r="10" spans="1:26" s="176" customFormat="1" ht="18.75" customHeight="1" x14ac:dyDescent="0.2">
      <c r="A10" s="308" t="s">
        <v>5</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row>
    <row r="11" spans="1:26"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26" s="176" customFormat="1" ht="18.75" customHeight="1" x14ac:dyDescent="0.2">
      <c r="A12" s="307" t="str">
        <f>'1. паспорт местоположение'!A12:C12</f>
        <v>N_TP2100.AS.0010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row>
    <row r="13" spans="1:26" s="176"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row>
    <row r="14" spans="1:26"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26" s="183" customFormat="1" ht="45.75" customHeigh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row>
    <row r="16" spans="1:26" s="18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row>
    <row r="17" spans="1:26"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26" s="183" customFormat="1" ht="15" customHeight="1" x14ac:dyDescent="0.2">
      <c r="A18" s="310" t="s">
        <v>259</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row>
    <row r="21" spans="1:26" ht="20.25" customHeight="1" x14ac:dyDescent="0.25"/>
    <row r="22" spans="1:26" s="18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row>
    <row r="23" spans="1:26"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row>
    <row r="24" spans="1:26" s="196" customFormat="1" ht="27.75" customHeight="1" thickBot="1" x14ac:dyDescent="0.3">
      <c r="A24" s="251" t="s">
        <v>260</v>
      </c>
      <c r="B24" s="251"/>
      <c r="D24" s="252"/>
      <c r="E24" s="253"/>
      <c r="F24" s="253"/>
      <c r="G24" s="253"/>
      <c r="H24" s="253"/>
    </row>
    <row r="25" spans="1:26" s="196" customFormat="1" ht="15.75" x14ac:dyDescent="0.25">
      <c r="A25" s="233" t="s">
        <v>613</v>
      </c>
      <c r="B25" s="234">
        <v>92500</v>
      </c>
      <c r="D25" s="201" t="s">
        <v>261</v>
      </c>
      <c r="E25" s="254"/>
      <c r="F25" s="254"/>
    </row>
    <row r="26" spans="1:26" s="196" customFormat="1" ht="15.75" x14ac:dyDescent="0.25">
      <c r="A26" s="235" t="s">
        <v>262</v>
      </c>
      <c r="B26" s="236"/>
      <c r="D26" s="303" t="s">
        <v>263</v>
      </c>
      <c r="E26" s="304"/>
      <c r="F26" s="255">
        <f>SUM(B95:Z95)</f>
        <v>0</v>
      </c>
    </row>
    <row r="27" spans="1:26" s="196" customFormat="1" ht="15.75" x14ac:dyDescent="0.25">
      <c r="A27" s="235" t="s">
        <v>264</v>
      </c>
      <c r="B27" s="236">
        <v>24</v>
      </c>
      <c r="D27" s="303" t="s">
        <v>265</v>
      </c>
      <c r="E27" s="304"/>
      <c r="F27" s="255" t="str">
        <f>IF(SUM(B96:Z96)=0,"не окупается",SUM(B96:Z96))</f>
        <v>не окупается</v>
      </c>
    </row>
    <row r="28" spans="1:26" s="196" customFormat="1" ht="16.5" thickBot="1" x14ac:dyDescent="0.3">
      <c r="A28" s="237" t="s">
        <v>266</v>
      </c>
      <c r="B28" s="238">
        <v>1</v>
      </c>
      <c r="D28" s="303" t="s">
        <v>617</v>
      </c>
      <c r="E28" s="304"/>
      <c r="F28" s="256">
        <f>M93</f>
        <v>9422163.7100155912</v>
      </c>
      <c r="K28" s="211"/>
      <c r="M28" s="257"/>
      <c r="N28" s="257"/>
    </row>
    <row r="29" spans="1:26" s="196" customFormat="1" ht="15.75" x14ac:dyDescent="0.25">
      <c r="A29" s="233" t="s">
        <v>267</v>
      </c>
      <c r="B29" s="239">
        <v>0</v>
      </c>
      <c r="D29" s="303" t="s">
        <v>618</v>
      </c>
      <c r="E29" s="304"/>
      <c r="F29" s="258" t="str">
        <f>IF(F28&gt;0,"да","нет")</f>
        <v>да</v>
      </c>
      <c r="K29" s="211"/>
    </row>
    <row r="30" spans="1:26" s="196" customFormat="1" ht="15.75" x14ac:dyDescent="0.25">
      <c r="A30" s="235" t="s">
        <v>614</v>
      </c>
      <c r="B30" s="240">
        <v>1</v>
      </c>
      <c r="K30" s="211"/>
    </row>
    <row r="31" spans="1:26" s="196" customFormat="1" ht="15.75" x14ac:dyDescent="0.25">
      <c r="A31" s="235" t="s">
        <v>268</v>
      </c>
      <c r="B31" s="240">
        <v>1</v>
      </c>
      <c r="K31" s="211"/>
    </row>
    <row r="32" spans="1:26" s="196" customFormat="1" ht="15.75" x14ac:dyDescent="0.25">
      <c r="A32" s="235" t="s">
        <v>269</v>
      </c>
      <c r="B32" s="240">
        <v>60000</v>
      </c>
    </row>
    <row r="33" spans="1:26" s="196" customFormat="1" ht="15.75" x14ac:dyDescent="0.25">
      <c r="A33" s="235" t="s">
        <v>270</v>
      </c>
      <c r="B33" s="240">
        <v>1</v>
      </c>
    </row>
    <row r="34" spans="1:26" s="196" customFormat="1" ht="15.75" x14ac:dyDescent="0.25">
      <c r="A34" s="235" t="s">
        <v>271</v>
      </c>
      <c r="B34" s="240">
        <v>1</v>
      </c>
    </row>
    <row r="35" spans="1:26" s="196" customFormat="1" ht="15.75" x14ac:dyDescent="0.25">
      <c r="A35" s="241" t="s">
        <v>615</v>
      </c>
      <c r="B35" s="242">
        <v>2.1999999999999999E-2</v>
      </c>
    </row>
    <row r="36" spans="1:26" s="196" customFormat="1" ht="16.5" thickBot="1" x14ac:dyDescent="0.3">
      <c r="A36" s="237" t="s">
        <v>272</v>
      </c>
      <c r="B36" s="243">
        <v>0.2</v>
      </c>
    </row>
    <row r="37" spans="1:26" s="196" customFormat="1" ht="15.75" x14ac:dyDescent="0.25">
      <c r="A37" s="233" t="s">
        <v>398</v>
      </c>
      <c r="B37" s="239">
        <v>0</v>
      </c>
    </row>
    <row r="38" spans="1:26" s="196" customFormat="1" ht="15.75" x14ac:dyDescent="0.25">
      <c r="A38" s="235" t="s">
        <v>273</v>
      </c>
      <c r="B38" s="244"/>
    </row>
    <row r="39" spans="1:26" s="196" customFormat="1" ht="15.75" x14ac:dyDescent="0.25">
      <c r="A39" s="241" t="s">
        <v>274</v>
      </c>
      <c r="B39" s="245">
        <v>0</v>
      </c>
    </row>
    <row r="40" spans="1:26" s="196" customFormat="1" ht="15.75" x14ac:dyDescent="0.25">
      <c r="A40" s="241"/>
      <c r="B40" s="245"/>
    </row>
    <row r="41" spans="1:26" s="196" customFormat="1" ht="15.75" x14ac:dyDescent="0.25">
      <c r="A41" s="241" t="s">
        <v>275</v>
      </c>
      <c r="B41" s="246">
        <v>0</v>
      </c>
    </row>
    <row r="42" spans="1:26" s="196" customFormat="1" ht="15.75" x14ac:dyDescent="0.25">
      <c r="A42" s="247" t="s">
        <v>276</v>
      </c>
      <c r="B42" s="248">
        <v>0</v>
      </c>
    </row>
    <row r="43" spans="1:26" s="196" customFormat="1" ht="15.75" x14ac:dyDescent="0.25">
      <c r="A43" s="247" t="s">
        <v>277</v>
      </c>
      <c r="B43" s="248">
        <v>0</v>
      </c>
      <c r="Z43" s="259"/>
    </row>
    <row r="44" spans="1:26" s="196" customFormat="1" ht="15.75" x14ac:dyDescent="0.25">
      <c r="A44" s="247" t="s">
        <v>278</v>
      </c>
      <c r="B44" s="248">
        <v>0.13500000000000001</v>
      </c>
      <c r="U44" s="260"/>
      <c r="V44" s="260"/>
      <c r="W44" s="260"/>
      <c r="X44" s="260"/>
      <c r="Y44" s="260"/>
      <c r="Z44" s="260"/>
    </row>
    <row r="45" spans="1:26" s="196" customFormat="1" ht="15.75" x14ac:dyDescent="0.25">
      <c r="A45" s="247" t="s">
        <v>279</v>
      </c>
      <c r="B45" s="248">
        <v>1</v>
      </c>
    </row>
    <row r="46" spans="1:26" s="196" customFormat="1" ht="16.5" thickBot="1" x14ac:dyDescent="0.3">
      <c r="A46" s="249" t="s">
        <v>616</v>
      </c>
      <c r="B46" s="250">
        <v>0.13500000000000001</v>
      </c>
    </row>
    <row r="47" spans="1:26" s="196" customFormat="1" ht="15.75" x14ac:dyDescent="0.25">
      <c r="A47" s="193" t="s">
        <v>280</v>
      </c>
      <c r="B47" s="194">
        <v>2024</v>
      </c>
      <c r="C47" s="195">
        <v>2025</v>
      </c>
      <c r="D47" s="195">
        <v>2026</v>
      </c>
      <c r="E47" s="195">
        <v>2027</v>
      </c>
      <c r="F47" s="195">
        <v>2028</v>
      </c>
      <c r="G47" s="195">
        <v>2029</v>
      </c>
      <c r="H47" s="195">
        <v>2030</v>
      </c>
      <c r="I47" s="195">
        <v>2031</v>
      </c>
      <c r="J47" s="195">
        <v>2032</v>
      </c>
      <c r="K47" s="195">
        <v>2033</v>
      </c>
      <c r="L47" s="195">
        <v>2034</v>
      </c>
      <c r="M47" s="195">
        <v>2035</v>
      </c>
      <c r="N47" s="195">
        <v>2036</v>
      </c>
      <c r="O47" s="195">
        <v>2037</v>
      </c>
      <c r="P47" s="195">
        <v>2038</v>
      </c>
      <c r="Q47" s="195">
        <v>2039</v>
      </c>
      <c r="R47" s="195">
        <v>2040</v>
      </c>
      <c r="S47" s="195">
        <v>2041</v>
      </c>
      <c r="T47" s="195">
        <v>2042</v>
      </c>
      <c r="U47" s="195">
        <v>2043</v>
      </c>
      <c r="V47" s="195">
        <v>2044</v>
      </c>
      <c r="W47" s="195">
        <v>2045</v>
      </c>
      <c r="X47" s="195">
        <v>2046</v>
      </c>
      <c r="Y47" s="195">
        <v>2047</v>
      </c>
      <c r="Z47" s="195">
        <v>2048</v>
      </c>
    </row>
    <row r="48" spans="1:26" s="196" customFormat="1" ht="15.75" outlineLevel="1" x14ac:dyDescent="0.25">
      <c r="A48" s="197" t="s">
        <v>281</v>
      </c>
      <c r="B48" s="198">
        <v>4.7E-2</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row>
    <row r="49" spans="1:26" s="196" customFormat="1" ht="15.75" outlineLevel="1" x14ac:dyDescent="0.25">
      <c r="A49" s="197" t="s">
        <v>282</v>
      </c>
      <c r="B49" s="198">
        <v>4.7E-2</v>
      </c>
      <c r="C49" s="198">
        <v>8.888000000000007E-2</v>
      </c>
      <c r="D49" s="198">
        <v>0.1324352000000002</v>
      </c>
      <c r="E49" s="198">
        <v>0.17773260800000035</v>
      </c>
      <c r="F49" s="198">
        <v>0.2248419123200005</v>
      </c>
      <c r="G49" s="198">
        <v>0.27383558881280057</v>
      </c>
      <c r="H49" s="198">
        <v>0.32478901236531255</v>
      </c>
      <c r="I49" s="198">
        <v>0.37778057285992506</v>
      </c>
      <c r="J49" s="198">
        <v>0.43289179577432213</v>
      </c>
      <c r="K49" s="198">
        <v>0.49020746760529499</v>
      </c>
      <c r="L49" s="198">
        <v>0.5498157663095069</v>
      </c>
      <c r="M49" s="198">
        <v>0.61180839696188727</v>
      </c>
      <c r="N49" s="198">
        <v>0.67628073284036283</v>
      </c>
      <c r="O49" s="198">
        <v>0.74333196215397734</v>
      </c>
      <c r="P49" s="198">
        <v>0.81306524064013641</v>
      </c>
      <c r="Q49" s="198">
        <v>0.88558785026574194</v>
      </c>
      <c r="R49" s="198">
        <v>0.96101136427637179</v>
      </c>
      <c r="S49" s="198">
        <v>1.0394518188474269</v>
      </c>
      <c r="T49" s="198">
        <v>1.1210298916013239</v>
      </c>
      <c r="U49" s="198">
        <v>1.2058710872653768</v>
      </c>
      <c r="V49" s="198">
        <v>1.2941059307559919</v>
      </c>
      <c r="W49" s="198">
        <v>1.3858701679862317</v>
      </c>
      <c r="X49" s="198">
        <v>1.4813049747056812</v>
      </c>
      <c r="Y49" s="198">
        <v>1.5805571736939084</v>
      </c>
      <c r="Z49" s="198">
        <v>1.6837794606416647</v>
      </c>
    </row>
    <row r="50" spans="1:26" s="201" customFormat="1" ht="16.5" thickBot="1" x14ac:dyDescent="0.3">
      <c r="A50" s="199" t="s">
        <v>599</v>
      </c>
      <c r="B50" s="200">
        <v>675000</v>
      </c>
      <c r="C50" s="200">
        <v>1849282.3215212328</v>
      </c>
      <c r="D50" s="200">
        <v>1904760.8787002636</v>
      </c>
      <c r="E50" s="200">
        <v>1961903.7043007996</v>
      </c>
      <c r="F50" s="200">
        <v>2020760.8130143995</v>
      </c>
      <c r="G50" s="200">
        <v>2081383.6350991996</v>
      </c>
      <c r="H50" s="200">
        <v>2143825.1451951996</v>
      </c>
      <c r="I50" s="200">
        <v>2208139.8989471998</v>
      </c>
      <c r="J50" s="200">
        <v>2274384.0933903996</v>
      </c>
      <c r="K50" s="200">
        <v>2342615.6163567989</v>
      </c>
      <c r="L50" s="200">
        <v>2412894.0849023992</v>
      </c>
      <c r="M50" s="200">
        <v>2482850.3840501751</v>
      </c>
      <c r="N50" s="200">
        <v>2556727.9148448422</v>
      </c>
      <c r="O50" s="200">
        <v>2632821.7672117762</v>
      </c>
      <c r="P50" s="200">
        <v>2711198.4386309758</v>
      </c>
      <c r="Q50" s="200">
        <v>2791926.4065483096</v>
      </c>
      <c r="R50" s="200">
        <v>2875076.2154069757</v>
      </c>
      <c r="S50" s="200">
        <v>2960720.5201632422</v>
      </c>
      <c r="T50" s="200">
        <v>3048934.1515600416</v>
      </c>
      <c r="U50" s="200">
        <v>3139794.1922795083</v>
      </c>
      <c r="V50" s="200">
        <v>3233380.0367771084</v>
      </c>
      <c r="W50" s="200">
        <v>3324655.3244320634</v>
      </c>
      <c r="X50" s="200">
        <v>3423483.0086176638</v>
      </c>
      <c r="Y50" s="200">
        <v>3525275.5261984635</v>
      </c>
      <c r="Z50" s="200">
        <v>3630121.8195232633</v>
      </c>
    </row>
    <row r="51" spans="1:26" s="196" customFormat="1" ht="15.75" x14ac:dyDescent="0.25">
      <c r="A51" s="202" t="s">
        <v>600</v>
      </c>
      <c r="B51" s="203">
        <v>675</v>
      </c>
      <c r="C51" s="203">
        <v>1849.2823215212329</v>
      </c>
      <c r="D51" s="203">
        <v>1904.7608787002637</v>
      </c>
      <c r="E51" s="203">
        <v>1961.9037043007997</v>
      </c>
      <c r="F51" s="203">
        <v>2020.7608130143994</v>
      </c>
      <c r="G51" s="203">
        <v>2081.3836350991996</v>
      </c>
      <c r="H51" s="203">
        <v>2143.8251451951996</v>
      </c>
      <c r="I51" s="203">
        <v>2208.1398989472</v>
      </c>
      <c r="J51" s="203">
        <v>2274.3840933903994</v>
      </c>
      <c r="K51" s="203">
        <v>2342.6156163567989</v>
      </c>
      <c r="L51" s="203">
        <v>2412.8940849023993</v>
      </c>
      <c r="M51" s="203">
        <v>2482.8503840501753</v>
      </c>
      <c r="N51" s="203">
        <v>2556.727914844842</v>
      </c>
      <c r="O51" s="203">
        <v>2632.8217672117762</v>
      </c>
      <c r="P51" s="203">
        <v>2711.1984386309759</v>
      </c>
      <c r="Q51" s="203">
        <v>2791.9264065483094</v>
      </c>
      <c r="R51" s="203">
        <v>2875.0762154069757</v>
      </c>
      <c r="S51" s="203">
        <v>2960.7205201632423</v>
      </c>
      <c r="T51" s="203">
        <v>3048.9341515600418</v>
      </c>
      <c r="U51" s="203">
        <v>3139.7941922795085</v>
      </c>
      <c r="V51" s="203">
        <v>3233.3800367771087</v>
      </c>
      <c r="W51" s="203">
        <v>3324.6553244320635</v>
      </c>
      <c r="X51" s="203">
        <v>3423.4830086176639</v>
      </c>
      <c r="Y51" s="203">
        <v>3525.2755261984635</v>
      </c>
      <c r="Z51" s="203">
        <v>3630.1218195232632</v>
      </c>
    </row>
    <row r="52" spans="1:26" s="196" customFormat="1" ht="15.75" x14ac:dyDescent="0.25">
      <c r="A52" s="204" t="s">
        <v>601</v>
      </c>
      <c r="B52" s="205">
        <v>0</v>
      </c>
      <c r="C52" s="205">
        <v>0</v>
      </c>
      <c r="D52" s="205">
        <v>0</v>
      </c>
      <c r="E52" s="205">
        <v>0</v>
      </c>
      <c r="F52" s="205">
        <v>0</v>
      </c>
      <c r="G52" s="205">
        <v>0</v>
      </c>
      <c r="H52" s="205">
        <v>0</v>
      </c>
      <c r="I52" s="205">
        <v>0</v>
      </c>
      <c r="J52" s="205">
        <v>0</v>
      </c>
      <c r="K52" s="205">
        <v>0</v>
      </c>
      <c r="L52" s="205">
        <v>0</v>
      </c>
      <c r="M52" s="205">
        <v>0</v>
      </c>
      <c r="N52" s="205">
        <v>0</v>
      </c>
      <c r="O52" s="205">
        <v>0</v>
      </c>
      <c r="P52" s="205">
        <v>0</v>
      </c>
      <c r="Q52" s="205">
        <v>0</v>
      </c>
      <c r="R52" s="205">
        <v>0</v>
      </c>
      <c r="S52" s="205">
        <v>0</v>
      </c>
      <c r="T52" s="205">
        <v>0</v>
      </c>
      <c r="U52" s="205">
        <v>0</v>
      </c>
      <c r="V52" s="205">
        <v>0</v>
      </c>
      <c r="W52" s="205">
        <v>0</v>
      </c>
      <c r="X52" s="205">
        <v>0</v>
      </c>
      <c r="Y52" s="205">
        <v>0</v>
      </c>
      <c r="Z52" s="205">
        <v>0</v>
      </c>
    </row>
    <row r="53" spans="1:26" s="196" customFormat="1" ht="15.75" x14ac:dyDescent="0.25">
      <c r="A53" s="204" t="s">
        <v>602</v>
      </c>
      <c r="B53" s="206">
        <v>0</v>
      </c>
      <c r="C53" s="206">
        <v>72</v>
      </c>
      <c r="D53" s="206">
        <v>72</v>
      </c>
      <c r="E53" s="206">
        <v>72</v>
      </c>
      <c r="F53" s="206">
        <v>72</v>
      </c>
      <c r="G53" s="206">
        <v>72</v>
      </c>
      <c r="H53" s="206">
        <v>72</v>
      </c>
      <c r="I53" s="206">
        <v>72</v>
      </c>
      <c r="J53" s="206">
        <v>72</v>
      </c>
      <c r="K53" s="206">
        <v>72</v>
      </c>
      <c r="L53" s="206">
        <v>72</v>
      </c>
      <c r="M53" s="206">
        <v>72</v>
      </c>
      <c r="N53" s="206">
        <v>72</v>
      </c>
      <c r="O53" s="206">
        <v>72</v>
      </c>
      <c r="P53" s="206">
        <v>72</v>
      </c>
      <c r="Q53" s="206">
        <v>72</v>
      </c>
      <c r="R53" s="206">
        <v>72</v>
      </c>
      <c r="S53" s="206">
        <v>72</v>
      </c>
      <c r="T53" s="206">
        <v>72</v>
      </c>
      <c r="U53" s="206">
        <v>72</v>
      </c>
      <c r="V53" s="206">
        <v>72</v>
      </c>
      <c r="W53" s="206">
        <v>72</v>
      </c>
      <c r="X53" s="206">
        <v>72</v>
      </c>
      <c r="Y53" s="206">
        <v>72</v>
      </c>
      <c r="Z53" s="206">
        <v>72</v>
      </c>
    </row>
    <row r="54" spans="1:26" s="196" customFormat="1" ht="15.75" hidden="1" x14ac:dyDescent="0.25">
      <c r="A54" s="204" t="s">
        <v>603</v>
      </c>
      <c r="B54" s="204"/>
      <c r="C54" s="204"/>
      <c r="D54" s="204"/>
      <c r="E54" s="204"/>
      <c r="F54" s="204"/>
      <c r="G54" s="204"/>
      <c r="H54" s="204"/>
      <c r="I54" s="204"/>
      <c r="J54" s="204"/>
      <c r="K54" s="204"/>
      <c r="L54" s="204"/>
      <c r="M54" s="204"/>
      <c r="N54" s="204"/>
      <c r="O54" s="204"/>
      <c r="P54" s="204"/>
      <c r="Q54" s="204"/>
      <c r="R54" s="204"/>
      <c r="S54" s="204"/>
      <c r="T54" s="204"/>
      <c r="U54" s="204"/>
      <c r="V54" s="204"/>
      <c r="W54" s="204"/>
      <c r="X54" s="204"/>
      <c r="Y54" s="204"/>
      <c r="Z54" s="204"/>
    </row>
    <row r="55" spans="1:26" s="196" customFormat="1" ht="15.75" hidden="1" x14ac:dyDescent="0.25"/>
    <row r="56" spans="1:26" s="196" customFormat="1" ht="15.75" hidden="1" x14ac:dyDescent="0.25"/>
    <row r="57" spans="1:26" s="196" customFormat="1" ht="15.75" hidden="1" x14ac:dyDescent="0.25"/>
    <row r="58" spans="1:26" s="196" customFormat="1" ht="15.75" hidden="1" x14ac:dyDescent="0.25"/>
    <row r="59" spans="1:26" s="196" customFormat="1" ht="15.75" hidden="1" x14ac:dyDescent="0.25"/>
    <row r="60" spans="1:26" s="196" customFormat="1" ht="15.75" hidden="1" x14ac:dyDescent="0.25"/>
    <row r="61" spans="1:26" s="196" customFormat="1" ht="15.75" x14ac:dyDescent="0.25"/>
    <row r="62" spans="1:26" s="196" customFormat="1" ht="16.5" thickBot="1" x14ac:dyDescent="0.3">
      <c r="A62" s="207"/>
      <c r="B62" s="208"/>
      <c r="C62" s="208"/>
      <c r="D62" s="208"/>
      <c r="E62" s="208"/>
      <c r="F62" s="208"/>
      <c r="G62" s="208"/>
      <c r="H62" s="208"/>
      <c r="I62" s="208"/>
      <c r="J62" s="208"/>
      <c r="K62" s="208"/>
      <c r="L62" s="209"/>
      <c r="M62" s="209"/>
      <c r="N62" s="209"/>
      <c r="O62" s="209"/>
      <c r="P62" s="209"/>
      <c r="Q62" s="209"/>
      <c r="R62" s="209"/>
      <c r="S62" s="209"/>
      <c r="T62" s="209"/>
      <c r="U62" s="209"/>
      <c r="V62" s="209"/>
    </row>
    <row r="63" spans="1:26" s="211" customFormat="1" ht="15.75" x14ac:dyDescent="0.25">
      <c r="A63" s="210" t="s">
        <v>604</v>
      </c>
      <c r="B63" s="194">
        <v>2024</v>
      </c>
      <c r="C63" s="194">
        <v>2025</v>
      </c>
      <c r="D63" s="194">
        <v>2026</v>
      </c>
      <c r="E63" s="194">
        <v>2027</v>
      </c>
      <c r="F63" s="194">
        <v>2028</v>
      </c>
      <c r="G63" s="194">
        <v>2029</v>
      </c>
      <c r="H63" s="194">
        <v>2030</v>
      </c>
      <c r="I63" s="194">
        <v>2031</v>
      </c>
      <c r="J63" s="194">
        <v>2032</v>
      </c>
      <c r="K63" s="194">
        <v>2033</v>
      </c>
      <c r="L63" s="194">
        <v>2034</v>
      </c>
      <c r="M63" s="194">
        <v>2035</v>
      </c>
      <c r="N63" s="194">
        <v>2036</v>
      </c>
      <c r="O63" s="194">
        <v>2037</v>
      </c>
      <c r="P63" s="194">
        <v>2038</v>
      </c>
      <c r="Q63" s="194">
        <v>2039</v>
      </c>
      <c r="R63" s="194">
        <v>2040</v>
      </c>
      <c r="S63" s="194">
        <v>2041</v>
      </c>
      <c r="T63" s="194">
        <v>2042</v>
      </c>
      <c r="U63" s="194">
        <v>2043</v>
      </c>
      <c r="V63" s="194">
        <v>2044</v>
      </c>
      <c r="W63" s="194">
        <v>2045</v>
      </c>
      <c r="X63" s="194">
        <v>2046</v>
      </c>
      <c r="Y63" s="194">
        <v>2047</v>
      </c>
      <c r="Z63" s="194">
        <v>2048</v>
      </c>
    </row>
    <row r="64" spans="1:26" s="201" customFormat="1" ht="14.25" x14ac:dyDescent="0.25">
      <c r="A64" s="212" t="s">
        <v>283</v>
      </c>
      <c r="B64" s="213">
        <v>675000</v>
      </c>
      <c r="C64" s="213">
        <v>1849282.3215212328</v>
      </c>
      <c r="D64" s="213">
        <v>1904760.8787002636</v>
      </c>
      <c r="E64" s="213">
        <v>1961903.7043007996</v>
      </c>
      <c r="F64" s="213">
        <v>2020760.8130143995</v>
      </c>
      <c r="G64" s="213">
        <v>2081383.6350991996</v>
      </c>
      <c r="H64" s="213">
        <v>2143825.1451951996</v>
      </c>
      <c r="I64" s="213">
        <v>2208139.8989471998</v>
      </c>
      <c r="J64" s="213">
        <v>2274384.0933903996</v>
      </c>
      <c r="K64" s="213">
        <v>2342615.6163567989</v>
      </c>
      <c r="L64" s="213">
        <v>2412894.0849023992</v>
      </c>
      <c r="M64" s="213">
        <v>2482850.3840501751</v>
      </c>
      <c r="N64" s="213">
        <v>2556727.9148448422</v>
      </c>
      <c r="O64" s="213">
        <v>2632821.7672117762</v>
      </c>
      <c r="P64" s="213">
        <v>2711198.4386309758</v>
      </c>
      <c r="Q64" s="213">
        <v>2791926.4065483096</v>
      </c>
      <c r="R64" s="213">
        <v>2875076.2154069757</v>
      </c>
      <c r="S64" s="213">
        <v>2960720.5201632422</v>
      </c>
      <c r="T64" s="213">
        <v>3048934.1515600416</v>
      </c>
      <c r="U64" s="213">
        <v>3139794.1922795083</v>
      </c>
      <c r="V64" s="213">
        <v>3233380.0367771084</v>
      </c>
      <c r="W64" s="213">
        <v>3324655.3244320634</v>
      </c>
      <c r="X64" s="213">
        <v>3423483.0086176638</v>
      </c>
      <c r="Y64" s="213">
        <v>3525275.5261984635</v>
      </c>
      <c r="Z64" s="213">
        <v>3630121.8195232633</v>
      </c>
    </row>
    <row r="65" spans="1:26" s="196" customFormat="1" ht="15.75" x14ac:dyDescent="0.25">
      <c r="A65" s="214" t="s">
        <v>284</v>
      </c>
      <c r="B65" s="215">
        <v>0</v>
      </c>
      <c r="C65" s="215">
        <v>-61992.604166666664</v>
      </c>
      <c r="D65" s="215">
        <v>-61950.208333333336</v>
      </c>
      <c r="E65" s="215">
        <v>-61907.8125</v>
      </c>
      <c r="F65" s="215">
        <v>-61865.416666666664</v>
      </c>
      <c r="G65" s="215">
        <v>-61823.020833333336</v>
      </c>
      <c r="H65" s="215">
        <v>-61780.625</v>
      </c>
      <c r="I65" s="215">
        <v>-61738.229166666664</v>
      </c>
      <c r="J65" s="215">
        <v>-61695.833333333336</v>
      </c>
      <c r="K65" s="215">
        <v>-61653.4375</v>
      </c>
      <c r="L65" s="215">
        <v>-61611.041666666664</v>
      </c>
      <c r="M65" s="215">
        <v>-61568.645833333336</v>
      </c>
      <c r="N65" s="215">
        <v>-61526.25</v>
      </c>
      <c r="O65" s="215">
        <v>-61483.854166666664</v>
      </c>
      <c r="P65" s="215">
        <v>-61441.458333333336</v>
      </c>
      <c r="Q65" s="215">
        <v>-61399.0625</v>
      </c>
      <c r="R65" s="215">
        <v>-61356.666666666664</v>
      </c>
      <c r="S65" s="215">
        <v>-61314.270833333336</v>
      </c>
      <c r="T65" s="215">
        <v>-61271.875</v>
      </c>
      <c r="U65" s="215">
        <v>-61229.479166666664</v>
      </c>
      <c r="V65" s="215">
        <v>-61187.083333333336</v>
      </c>
      <c r="W65" s="215">
        <v>-61144.6875</v>
      </c>
      <c r="X65" s="215">
        <v>-61102.291666666664</v>
      </c>
      <c r="Y65" s="215">
        <v>-61059.895833333336</v>
      </c>
      <c r="Z65" s="215">
        <v>-61017.5</v>
      </c>
    </row>
    <row r="66" spans="1:26" s="196" customFormat="1" ht="15.75" x14ac:dyDescent="0.25">
      <c r="A66" s="216" t="s">
        <v>285</v>
      </c>
      <c r="B66" s="215">
        <v>0</v>
      </c>
      <c r="C66" s="215">
        <v>0</v>
      </c>
      <c r="D66" s="215">
        <v>0</v>
      </c>
      <c r="E66" s="215">
        <v>0</v>
      </c>
      <c r="F66" s="215">
        <v>0</v>
      </c>
      <c r="G66" s="215">
        <v>0</v>
      </c>
      <c r="H66" s="215">
        <v>0</v>
      </c>
      <c r="I66" s="215">
        <v>0</v>
      </c>
      <c r="J66" s="215">
        <v>0</v>
      </c>
      <c r="K66" s="215">
        <v>0</v>
      </c>
      <c r="L66" s="215">
        <v>0</v>
      </c>
      <c r="M66" s="215">
        <v>0</v>
      </c>
      <c r="N66" s="215">
        <v>0</v>
      </c>
      <c r="O66" s="215">
        <v>0</v>
      </c>
      <c r="P66" s="215">
        <v>0</v>
      </c>
      <c r="Q66" s="215">
        <v>0</v>
      </c>
      <c r="R66" s="215">
        <v>0</v>
      </c>
      <c r="S66" s="215">
        <v>0</v>
      </c>
      <c r="T66" s="215">
        <v>0</v>
      </c>
      <c r="U66" s="215">
        <v>0</v>
      </c>
      <c r="V66" s="215">
        <v>0</v>
      </c>
      <c r="W66" s="215">
        <v>0</v>
      </c>
      <c r="X66" s="215">
        <v>0</v>
      </c>
      <c r="Y66" s="215">
        <v>0</v>
      </c>
      <c r="Z66" s="215">
        <v>0</v>
      </c>
    </row>
    <row r="67" spans="1:26" s="196" customFormat="1" ht="15.75" x14ac:dyDescent="0.25">
      <c r="A67" s="216" t="s">
        <v>269</v>
      </c>
      <c r="B67" s="215">
        <v>0</v>
      </c>
      <c r="C67" s="215">
        <v>-60000</v>
      </c>
      <c r="D67" s="215">
        <v>-60000</v>
      </c>
      <c r="E67" s="215">
        <v>-60000</v>
      </c>
      <c r="F67" s="215">
        <v>-60000</v>
      </c>
      <c r="G67" s="215">
        <v>-60000</v>
      </c>
      <c r="H67" s="215">
        <v>-60000</v>
      </c>
      <c r="I67" s="215">
        <v>-60000</v>
      </c>
      <c r="J67" s="215">
        <v>-60000</v>
      </c>
      <c r="K67" s="215">
        <v>-60000</v>
      </c>
      <c r="L67" s="215">
        <v>-60000</v>
      </c>
      <c r="M67" s="215">
        <v>-60000</v>
      </c>
      <c r="N67" s="215">
        <v>-60000</v>
      </c>
      <c r="O67" s="215">
        <v>-60000</v>
      </c>
      <c r="P67" s="215">
        <v>-60000</v>
      </c>
      <c r="Q67" s="215">
        <v>-60000</v>
      </c>
      <c r="R67" s="215">
        <v>-60000</v>
      </c>
      <c r="S67" s="215">
        <v>-60000</v>
      </c>
      <c r="T67" s="215">
        <v>-60000</v>
      </c>
      <c r="U67" s="215">
        <v>-60000</v>
      </c>
      <c r="V67" s="215">
        <v>-60000</v>
      </c>
      <c r="W67" s="215">
        <v>-60000</v>
      </c>
      <c r="X67" s="215">
        <v>-60000</v>
      </c>
      <c r="Y67" s="215">
        <v>-60000</v>
      </c>
      <c r="Z67" s="215">
        <v>-60000</v>
      </c>
    </row>
    <row r="68" spans="1:26" s="196" customFormat="1" ht="15.75" x14ac:dyDescent="0.25">
      <c r="A68" s="216" t="s">
        <v>398</v>
      </c>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row>
    <row r="69" spans="1:26" s="196" customFormat="1" ht="15.75" x14ac:dyDescent="0.25">
      <c r="A69" s="216" t="s">
        <v>398</v>
      </c>
      <c r="B69" s="215">
        <v>0</v>
      </c>
      <c r="C69" s="215">
        <v>0</v>
      </c>
      <c r="D69" s="215">
        <v>0</v>
      </c>
      <c r="E69" s="215">
        <v>0</v>
      </c>
      <c r="F69" s="215">
        <v>0</v>
      </c>
      <c r="G69" s="215">
        <v>0</v>
      </c>
      <c r="H69" s="215">
        <v>0</v>
      </c>
      <c r="I69" s="215">
        <v>0</v>
      </c>
      <c r="J69" s="215">
        <v>0</v>
      </c>
      <c r="K69" s="215">
        <v>0</v>
      </c>
      <c r="L69" s="215">
        <v>0</v>
      </c>
      <c r="M69" s="215">
        <v>0</v>
      </c>
      <c r="N69" s="215">
        <v>0</v>
      </c>
      <c r="O69" s="215">
        <v>0</v>
      </c>
      <c r="P69" s="215">
        <v>0</v>
      </c>
      <c r="Q69" s="215">
        <v>0</v>
      </c>
      <c r="R69" s="215">
        <v>0</v>
      </c>
      <c r="S69" s="215">
        <v>0</v>
      </c>
      <c r="T69" s="215">
        <v>0</v>
      </c>
      <c r="U69" s="215">
        <v>0</v>
      </c>
      <c r="V69" s="215">
        <v>0</v>
      </c>
      <c r="W69" s="215">
        <v>0</v>
      </c>
      <c r="X69" s="215">
        <v>0</v>
      </c>
      <c r="Y69" s="215">
        <v>0</v>
      </c>
      <c r="Z69" s="215">
        <v>0</v>
      </c>
    </row>
    <row r="70" spans="1:26" s="196" customFormat="1" ht="15.75" x14ac:dyDescent="0.25">
      <c r="A70" s="216" t="s">
        <v>398</v>
      </c>
      <c r="B70" s="215"/>
      <c r="C70" s="215">
        <v>0</v>
      </c>
      <c r="D70" s="215">
        <v>0</v>
      </c>
      <c r="E70" s="215">
        <v>0</v>
      </c>
      <c r="F70" s="215">
        <v>0</v>
      </c>
      <c r="G70" s="215">
        <v>0</v>
      </c>
      <c r="H70" s="215">
        <v>0</v>
      </c>
      <c r="I70" s="215">
        <v>0</v>
      </c>
      <c r="J70" s="215">
        <v>0</v>
      </c>
      <c r="K70" s="215">
        <v>0</v>
      </c>
      <c r="L70" s="215">
        <v>0</v>
      </c>
      <c r="M70" s="215">
        <v>0</v>
      </c>
      <c r="N70" s="215">
        <v>0</v>
      </c>
      <c r="O70" s="215">
        <v>0</v>
      </c>
      <c r="P70" s="215">
        <v>0</v>
      </c>
      <c r="Q70" s="215">
        <v>0</v>
      </c>
      <c r="R70" s="215">
        <v>0</v>
      </c>
      <c r="S70" s="215">
        <v>0</v>
      </c>
      <c r="T70" s="215">
        <v>0</v>
      </c>
      <c r="U70" s="215">
        <v>0</v>
      </c>
      <c r="V70" s="215">
        <v>0</v>
      </c>
      <c r="W70" s="215">
        <v>0</v>
      </c>
      <c r="X70" s="215">
        <v>0</v>
      </c>
      <c r="Y70" s="215">
        <v>0</v>
      </c>
      <c r="Z70" s="215">
        <v>0</v>
      </c>
    </row>
    <row r="71" spans="1:26" s="196" customFormat="1" ht="15.75" x14ac:dyDescent="0.25">
      <c r="A71" s="216" t="s">
        <v>286</v>
      </c>
      <c r="B71" s="215"/>
      <c r="C71" s="215">
        <v>-1992.6041666666667</v>
      </c>
      <c r="D71" s="215">
        <v>-1950.208333333333</v>
      </c>
      <c r="E71" s="215">
        <v>-1907.8125</v>
      </c>
      <c r="F71" s="215">
        <v>-1865.4166666666667</v>
      </c>
      <c r="G71" s="215">
        <v>-1823.020833333333</v>
      </c>
      <c r="H71" s="215">
        <v>-1780.625</v>
      </c>
      <c r="I71" s="215">
        <v>-1738.2291666666667</v>
      </c>
      <c r="J71" s="215">
        <v>-1695.833333333333</v>
      </c>
      <c r="K71" s="215">
        <v>-1653.4375</v>
      </c>
      <c r="L71" s="215">
        <v>-1611.0416666666667</v>
      </c>
      <c r="M71" s="215">
        <v>-1568.6458333333335</v>
      </c>
      <c r="N71" s="215">
        <v>-1526.25</v>
      </c>
      <c r="O71" s="215">
        <v>-1483.8541666666667</v>
      </c>
      <c r="P71" s="215">
        <v>-1441.4583333333335</v>
      </c>
      <c r="Q71" s="215">
        <v>-1399.0625</v>
      </c>
      <c r="R71" s="215">
        <v>-1356.6666666666667</v>
      </c>
      <c r="S71" s="215">
        <v>-1314.2708333333335</v>
      </c>
      <c r="T71" s="215">
        <v>-1271.875</v>
      </c>
      <c r="U71" s="215">
        <v>-1229.4791666666667</v>
      </c>
      <c r="V71" s="215">
        <v>-1187.0833333333333</v>
      </c>
      <c r="W71" s="215">
        <v>-1144.6875</v>
      </c>
      <c r="X71" s="215">
        <v>-1102.2916666666665</v>
      </c>
      <c r="Y71" s="215">
        <v>-1059.8958333333333</v>
      </c>
      <c r="Z71" s="215">
        <v>-1017.4999999999998</v>
      </c>
    </row>
    <row r="72" spans="1:26" s="201" customFormat="1" ht="14.25" x14ac:dyDescent="0.25">
      <c r="A72" s="217" t="s">
        <v>605</v>
      </c>
      <c r="B72" s="213">
        <v>675000</v>
      </c>
      <c r="C72" s="213">
        <v>1787289.7173545661</v>
      </c>
      <c r="D72" s="213">
        <v>1842810.6703669303</v>
      </c>
      <c r="E72" s="213">
        <v>1899995.8918007996</v>
      </c>
      <c r="F72" s="213">
        <v>1958895.3963477327</v>
      </c>
      <c r="G72" s="213">
        <v>2019560.6142658663</v>
      </c>
      <c r="H72" s="213">
        <v>2082044.5201951996</v>
      </c>
      <c r="I72" s="213">
        <v>2146401.6697805333</v>
      </c>
      <c r="J72" s="213">
        <v>2212688.2600570661</v>
      </c>
      <c r="K72" s="213">
        <v>2280962.1788567989</v>
      </c>
      <c r="L72" s="213">
        <v>2351283.0432357327</v>
      </c>
      <c r="M72" s="213">
        <v>2421281.7382168416</v>
      </c>
      <c r="N72" s="213">
        <v>2495201.6648448422</v>
      </c>
      <c r="O72" s="213">
        <v>2571337.9130451097</v>
      </c>
      <c r="P72" s="213">
        <v>2649756.9802976423</v>
      </c>
      <c r="Q72" s="213">
        <v>2730527.3440483096</v>
      </c>
      <c r="R72" s="213">
        <v>2813719.5487403092</v>
      </c>
      <c r="S72" s="213">
        <v>2899406.2493299088</v>
      </c>
      <c r="T72" s="213">
        <v>2987662.2765600416</v>
      </c>
      <c r="U72" s="213">
        <v>3078564.7131128418</v>
      </c>
      <c r="V72" s="213">
        <v>3172192.953443775</v>
      </c>
      <c r="W72" s="213">
        <v>3263510.6369320634</v>
      </c>
      <c r="X72" s="213">
        <v>3362380.7169509972</v>
      </c>
      <c r="Y72" s="213">
        <v>3464215.63036513</v>
      </c>
      <c r="Z72" s="213">
        <v>3569104.3195232633</v>
      </c>
    </row>
    <row r="73" spans="1:26" s="196" customFormat="1" ht="15.75" x14ac:dyDescent="0.25">
      <c r="A73" s="216" t="s">
        <v>287</v>
      </c>
      <c r="B73" s="215">
        <v>0</v>
      </c>
      <c r="C73" s="215">
        <v>-3854.1666666666665</v>
      </c>
      <c r="D73" s="215">
        <v>-3854.1666666666665</v>
      </c>
      <c r="E73" s="215">
        <v>-3854.1666666666665</v>
      </c>
      <c r="F73" s="215">
        <v>-3854.1666666666665</v>
      </c>
      <c r="G73" s="215">
        <v>-3854.1666666666665</v>
      </c>
      <c r="H73" s="215">
        <v>-3854.1666666666665</v>
      </c>
      <c r="I73" s="215">
        <v>-3854.1666666666665</v>
      </c>
      <c r="J73" s="215">
        <v>-3854.1666666666665</v>
      </c>
      <c r="K73" s="215">
        <v>-3854.1666666666665</v>
      </c>
      <c r="L73" s="215">
        <v>-3854.1666666666665</v>
      </c>
      <c r="M73" s="215">
        <v>-3854.1666666666665</v>
      </c>
      <c r="N73" s="215">
        <v>-3854.1666666666665</v>
      </c>
      <c r="O73" s="215">
        <v>-3854.1666666666665</v>
      </c>
      <c r="P73" s="215">
        <v>-3854.1666666666665</v>
      </c>
      <c r="Q73" s="215">
        <v>-3854.1666666666665</v>
      </c>
      <c r="R73" s="215">
        <v>-3854.1666666666665</v>
      </c>
      <c r="S73" s="215">
        <v>-3854.1666666666665</v>
      </c>
      <c r="T73" s="215">
        <v>-3854.1666666666665</v>
      </c>
      <c r="U73" s="215">
        <v>-3854.1666666666665</v>
      </c>
      <c r="V73" s="215">
        <v>-3854.1666666666665</v>
      </c>
      <c r="W73" s="215">
        <v>-3854.1666666666665</v>
      </c>
      <c r="X73" s="215">
        <v>-3854.1666666666665</v>
      </c>
      <c r="Y73" s="215">
        <v>-3854.1666666666665</v>
      </c>
      <c r="Z73" s="215">
        <v>-3854.1666666666665</v>
      </c>
    </row>
    <row r="74" spans="1:26" s="201" customFormat="1" ht="14.25" x14ac:dyDescent="0.25">
      <c r="A74" s="217" t="s">
        <v>606</v>
      </c>
      <c r="B74" s="213">
        <v>675000</v>
      </c>
      <c r="C74" s="213">
        <v>1783435.5506878993</v>
      </c>
      <c r="D74" s="213">
        <v>1838956.5037002636</v>
      </c>
      <c r="E74" s="213">
        <v>1896141.7251341329</v>
      </c>
      <c r="F74" s="213">
        <v>1955041.229681066</v>
      </c>
      <c r="G74" s="213">
        <v>2015706.4475991996</v>
      </c>
      <c r="H74" s="213">
        <v>2078190.3535285329</v>
      </c>
      <c r="I74" s="213">
        <v>2142547.5031138668</v>
      </c>
      <c r="J74" s="213">
        <v>2208834.0933903996</v>
      </c>
      <c r="K74" s="213">
        <v>2277108.0121901324</v>
      </c>
      <c r="L74" s="213">
        <v>2347428.8765690662</v>
      </c>
      <c r="M74" s="213">
        <v>2417427.5715501751</v>
      </c>
      <c r="N74" s="213">
        <v>2491347.4981781757</v>
      </c>
      <c r="O74" s="213">
        <v>2567483.7463784432</v>
      </c>
      <c r="P74" s="213">
        <v>2645902.8136309758</v>
      </c>
      <c r="Q74" s="213">
        <v>2726673.1773816431</v>
      </c>
      <c r="R74" s="213">
        <v>2809865.3820736427</v>
      </c>
      <c r="S74" s="213">
        <v>2895552.0826632422</v>
      </c>
      <c r="T74" s="213">
        <v>2983808.1098933751</v>
      </c>
      <c r="U74" s="213">
        <v>3074710.5464461753</v>
      </c>
      <c r="V74" s="213">
        <v>3168338.7867771084</v>
      </c>
      <c r="W74" s="213">
        <v>3259656.4702653969</v>
      </c>
      <c r="X74" s="213">
        <v>3358526.5502843307</v>
      </c>
      <c r="Y74" s="213">
        <v>3460361.4636984635</v>
      </c>
      <c r="Z74" s="213">
        <v>3565250.1528565967</v>
      </c>
    </row>
    <row r="75" spans="1:26" s="196" customFormat="1" ht="15.75" x14ac:dyDescent="0.25">
      <c r="A75" s="216" t="s">
        <v>288</v>
      </c>
      <c r="B75" s="215">
        <v>0</v>
      </c>
      <c r="C75" s="215">
        <v>0</v>
      </c>
      <c r="D75" s="215">
        <v>0</v>
      </c>
      <c r="E75" s="215">
        <v>0</v>
      </c>
      <c r="F75" s="215">
        <v>0</v>
      </c>
      <c r="G75" s="215">
        <v>0</v>
      </c>
      <c r="H75" s="215">
        <v>0</v>
      </c>
      <c r="I75" s="215">
        <v>0</v>
      </c>
      <c r="J75" s="215">
        <v>0</v>
      </c>
      <c r="K75" s="215">
        <v>0</v>
      </c>
      <c r="L75" s="215">
        <v>0</v>
      </c>
      <c r="M75" s="215">
        <v>0</v>
      </c>
      <c r="N75" s="215">
        <v>0</v>
      </c>
      <c r="O75" s="215">
        <v>0</v>
      </c>
      <c r="P75" s="215">
        <v>0</v>
      </c>
      <c r="Q75" s="215">
        <v>0</v>
      </c>
      <c r="R75" s="215">
        <v>0</v>
      </c>
      <c r="S75" s="215">
        <v>0</v>
      </c>
      <c r="T75" s="215">
        <v>0</v>
      </c>
      <c r="U75" s="215">
        <v>0</v>
      </c>
      <c r="V75" s="215">
        <v>0</v>
      </c>
      <c r="W75" s="215">
        <v>0</v>
      </c>
      <c r="X75" s="215">
        <v>0</v>
      </c>
      <c r="Y75" s="215">
        <v>0</v>
      </c>
      <c r="Z75" s="215">
        <v>0</v>
      </c>
    </row>
    <row r="76" spans="1:26" s="201" customFormat="1" ht="14.25" x14ac:dyDescent="0.25">
      <c r="A76" s="217" t="s">
        <v>289</v>
      </c>
      <c r="B76" s="213">
        <v>675000</v>
      </c>
      <c r="C76" s="213">
        <v>1783435.5506878993</v>
      </c>
      <c r="D76" s="213">
        <v>1838956.5037002636</v>
      </c>
      <c r="E76" s="213">
        <v>1896141.7251341329</v>
      </c>
      <c r="F76" s="213">
        <v>1955041.229681066</v>
      </c>
      <c r="G76" s="213">
        <v>2015706.4475991996</v>
      </c>
      <c r="H76" s="213">
        <v>2078190.3535285329</v>
      </c>
      <c r="I76" s="213">
        <v>2142547.5031138668</v>
      </c>
      <c r="J76" s="213">
        <v>2208834.0933903996</v>
      </c>
      <c r="K76" s="213">
        <v>2277108.0121901324</v>
      </c>
      <c r="L76" s="213">
        <v>2347428.8765690662</v>
      </c>
      <c r="M76" s="213">
        <v>2417427.5715501751</v>
      </c>
      <c r="N76" s="213">
        <v>2491347.4981781757</v>
      </c>
      <c r="O76" s="213">
        <v>2567483.7463784432</v>
      </c>
      <c r="P76" s="213">
        <v>2645902.8136309758</v>
      </c>
      <c r="Q76" s="213">
        <v>2726673.1773816431</v>
      </c>
      <c r="R76" s="213">
        <v>2809865.3820736427</v>
      </c>
      <c r="S76" s="213">
        <v>2895552.0826632422</v>
      </c>
      <c r="T76" s="213">
        <v>2983808.1098933751</v>
      </c>
      <c r="U76" s="213">
        <v>3074710.5464461753</v>
      </c>
      <c r="V76" s="213">
        <v>3168338.7867771084</v>
      </c>
      <c r="W76" s="213">
        <v>3259656.4702653969</v>
      </c>
      <c r="X76" s="213">
        <v>3358526.5502843307</v>
      </c>
      <c r="Y76" s="213">
        <v>3460361.4636984635</v>
      </c>
      <c r="Z76" s="213">
        <v>3565250.1528565967</v>
      </c>
    </row>
    <row r="77" spans="1:26" s="196" customFormat="1" ht="15.75" x14ac:dyDescent="0.25">
      <c r="A77" s="216" t="s">
        <v>272</v>
      </c>
      <c r="B77" s="215">
        <v>-135000</v>
      </c>
      <c r="C77" s="215">
        <v>-356687.1101375799</v>
      </c>
      <c r="D77" s="215">
        <v>-367791.30074005271</v>
      </c>
      <c r="E77" s="215">
        <v>-379228.3450268266</v>
      </c>
      <c r="F77" s="215">
        <v>-391008.24593621324</v>
      </c>
      <c r="G77" s="215">
        <v>-403141.28951983992</v>
      </c>
      <c r="H77" s="215">
        <v>-415638.0707057066</v>
      </c>
      <c r="I77" s="215">
        <v>-428509.50062277337</v>
      </c>
      <c r="J77" s="215">
        <v>-441766.81867807993</v>
      </c>
      <c r="K77" s="215">
        <v>-455421.60243802652</v>
      </c>
      <c r="L77" s="215">
        <v>-469485.77531381324</v>
      </c>
      <c r="M77" s="215">
        <v>-483485.51431003504</v>
      </c>
      <c r="N77" s="215">
        <v>-498269.49963563518</v>
      </c>
      <c r="O77" s="215">
        <v>-513496.74927568866</v>
      </c>
      <c r="P77" s="215">
        <v>-529180.5627261952</v>
      </c>
      <c r="Q77" s="215">
        <v>-545334.63547632867</v>
      </c>
      <c r="R77" s="215">
        <v>-561973.07641472854</v>
      </c>
      <c r="S77" s="215">
        <v>-579110.41653264849</v>
      </c>
      <c r="T77" s="215">
        <v>-596761.62197867502</v>
      </c>
      <c r="U77" s="215">
        <v>-614942.10928923509</v>
      </c>
      <c r="V77" s="215">
        <v>-633667.75735542178</v>
      </c>
      <c r="W77" s="215">
        <v>-651931.29405307944</v>
      </c>
      <c r="X77" s="215">
        <v>-671705.31005686615</v>
      </c>
      <c r="Y77" s="215">
        <v>-692072.29273969273</v>
      </c>
      <c r="Z77" s="215">
        <v>-713050.0305713194</v>
      </c>
    </row>
    <row r="78" spans="1:26" s="196" customFormat="1" ht="16.5" thickBot="1" x14ac:dyDescent="0.3">
      <c r="A78" s="218" t="s">
        <v>290</v>
      </c>
      <c r="B78" s="219">
        <v>540000</v>
      </c>
      <c r="C78" s="219">
        <v>1426748.4405503194</v>
      </c>
      <c r="D78" s="219">
        <v>1471165.2029602109</v>
      </c>
      <c r="E78" s="219">
        <v>1516913.3801073064</v>
      </c>
      <c r="F78" s="219">
        <v>1564032.9837448527</v>
      </c>
      <c r="G78" s="219">
        <v>1612565.1580793597</v>
      </c>
      <c r="H78" s="219">
        <v>1662552.2828228264</v>
      </c>
      <c r="I78" s="219">
        <v>1714038.0024910935</v>
      </c>
      <c r="J78" s="219">
        <v>1767067.2747123197</v>
      </c>
      <c r="K78" s="219">
        <v>1821686.4097521058</v>
      </c>
      <c r="L78" s="219">
        <v>1877943.101255253</v>
      </c>
      <c r="M78" s="219">
        <v>1933942.0572401402</v>
      </c>
      <c r="N78" s="219">
        <v>1993077.9985425405</v>
      </c>
      <c r="O78" s="219">
        <v>2053986.9971027547</v>
      </c>
      <c r="P78" s="219">
        <v>2116722.2509047808</v>
      </c>
      <c r="Q78" s="219">
        <v>2181338.5419053147</v>
      </c>
      <c r="R78" s="219">
        <v>2247892.3056589141</v>
      </c>
      <c r="S78" s="219">
        <v>2316441.666130594</v>
      </c>
      <c r="T78" s="219">
        <v>2387046.4879147001</v>
      </c>
      <c r="U78" s="219">
        <v>2459768.4371569403</v>
      </c>
      <c r="V78" s="219">
        <v>2534671.0294216867</v>
      </c>
      <c r="W78" s="219">
        <v>2607725.1762123173</v>
      </c>
      <c r="X78" s="219">
        <v>2686821.2402274646</v>
      </c>
      <c r="Y78" s="219">
        <v>2768289.1709587709</v>
      </c>
      <c r="Z78" s="219">
        <v>2852200.1222852776</v>
      </c>
    </row>
    <row r="79" spans="1:26" s="222" customFormat="1" ht="16.5" thickBot="1" x14ac:dyDescent="0.3">
      <c r="A79" s="220"/>
      <c r="B79" s="221">
        <v>0</v>
      </c>
      <c r="C79" s="221">
        <v>1</v>
      </c>
      <c r="D79" s="221">
        <v>2</v>
      </c>
      <c r="E79" s="221">
        <v>3</v>
      </c>
      <c r="F79" s="221">
        <v>4</v>
      </c>
      <c r="G79" s="221">
        <v>5</v>
      </c>
      <c r="H79" s="221">
        <v>6</v>
      </c>
      <c r="I79" s="221">
        <v>7</v>
      </c>
      <c r="J79" s="221">
        <v>8</v>
      </c>
      <c r="K79" s="221">
        <v>9</v>
      </c>
      <c r="L79" s="221">
        <v>10</v>
      </c>
      <c r="M79" s="221">
        <v>11</v>
      </c>
      <c r="N79" s="221">
        <v>12</v>
      </c>
      <c r="O79" s="221">
        <v>13</v>
      </c>
      <c r="P79" s="221">
        <v>14</v>
      </c>
      <c r="Q79" s="221">
        <v>15</v>
      </c>
      <c r="R79" s="221">
        <v>16</v>
      </c>
      <c r="S79" s="221">
        <v>17</v>
      </c>
      <c r="T79" s="221">
        <v>18</v>
      </c>
      <c r="U79" s="221">
        <v>19</v>
      </c>
      <c r="V79" s="221">
        <v>20</v>
      </c>
      <c r="W79" s="221">
        <v>21</v>
      </c>
      <c r="X79" s="221">
        <v>22</v>
      </c>
      <c r="Y79" s="221">
        <v>23</v>
      </c>
      <c r="Z79" s="221">
        <v>24</v>
      </c>
    </row>
    <row r="80" spans="1:26" s="196" customFormat="1" ht="15.75" x14ac:dyDescent="0.25">
      <c r="A80" s="210" t="s">
        <v>291</v>
      </c>
      <c r="B80" s="194">
        <v>2024</v>
      </c>
      <c r="C80" s="194">
        <v>2025</v>
      </c>
      <c r="D80" s="194">
        <v>2026</v>
      </c>
      <c r="E80" s="194">
        <v>2027</v>
      </c>
      <c r="F80" s="194">
        <v>2028</v>
      </c>
      <c r="G80" s="194">
        <v>2029</v>
      </c>
      <c r="H80" s="194">
        <v>2030</v>
      </c>
      <c r="I80" s="194">
        <v>2031</v>
      </c>
      <c r="J80" s="194">
        <v>2032</v>
      </c>
      <c r="K80" s="194">
        <v>2033</v>
      </c>
      <c r="L80" s="194">
        <v>2034</v>
      </c>
      <c r="M80" s="194">
        <v>2035</v>
      </c>
      <c r="N80" s="194">
        <v>2036</v>
      </c>
      <c r="O80" s="194">
        <v>2037</v>
      </c>
      <c r="P80" s="194">
        <v>2038</v>
      </c>
      <c r="Q80" s="194">
        <v>2039</v>
      </c>
      <c r="R80" s="194">
        <v>2040</v>
      </c>
      <c r="S80" s="194">
        <v>2041</v>
      </c>
      <c r="T80" s="194">
        <v>2042</v>
      </c>
      <c r="U80" s="194">
        <v>2043</v>
      </c>
      <c r="V80" s="194">
        <v>2044</v>
      </c>
      <c r="W80" s="194">
        <v>2045</v>
      </c>
      <c r="X80" s="194">
        <v>2046</v>
      </c>
      <c r="Y80" s="194">
        <v>2047</v>
      </c>
      <c r="Z80" s="194">
        <v>2048</v>
      </c>
    </row>
    <row r="81" spans="1:26" s="201" customFormat="1" ht="14.25" x14ac:dyDescent="0.25">
      <c r="A81" s="212" t="s">
        <v>606</v>
      </c>
      <c r="B81" s="213">
        <v>675000</v>
      </c>
      <c r="C81" s="213">
        <v>1783435.5506878993</v>
      </c>
      <c r="D81" s="213">
        <v>1838956.5037002636</v>
      </c>
      <c r="E81" s="213">
        <v>1896141.7251341329</v>
      </c>
      <c r="F81" s="213">
        <v>1955041.229681066</v>
      </c>
      <c r="G81" s="213">
        <v>2015706.4475991996</v>
      </c>
      <c r="H81" s="213">
        <v>2078190.3535285329</v>
      </c>
      <c r="I81" s="213">
        <v>2142547.5031138668</v>
      </c>
      <c r="J81" s="213">
        <v>2208834.0933903996</v>
      </c>
      <c r="K81" s="213">
        <v>2277108.0121901324</v>
      </c>
      <c r="L81" s="213">
        <v>2347428.8765690662</v>
      </c>
      <c r="M81" s="213">
        <v>2417427.5715501751</v>
      </c>
      <c r="N81" s="213">
        <v>2491347.4981781757</v>
      </c>
      <c r="O81" s="213">
        <v>2567483.7463784432</v>
      </c>
      <c r="P81" s="213">
        <v>2645902.8136309758</v>
      </c>
      <c r="Q81" s="213">
        <v>2726673.1773816431</v>
      </c>
      <c r="R81" s="213">
        <v>2809865.3820736427</v>
      </c>
      <c r="S81" s="213">
        <v>2895552.0826632422</v>
      </c>
      <c r="T81" s="213">
        <v>2983808.1098933751</v>
      </c>
      <c r="U81" s="213">
        <v>3074710.5464461753</v>
      </c>
      <c r="V81" s="213">
        <v>3168338.7867771084</v>
      </c>
      <c r="W81" s="213">
        <v>3259656.4702653969</v>
      </c>
      <c r="X81" s="213">
        <v>3358526.5502843307</v>
      </c>
      <c r="Y81" s="213">
        <v>3460361.4636984635</v>
      </c>
      <c r="Z81" s="213">
        <v>3565250.1528565967</v>
      </c>
    </row>
    <row r="82" spans="1:26" s="196" customFormat="1" ht="15.75" x14ac:dyDescent="0.25">
      <c r="A82" s="216" t="s">
        <v>287</v>
      </c>
      <c r="B82" s="215">
        <v>0</v>
      </c>
      <c r="C82" s="215">
        <v>3854.1666666666665</v>
      </c>
      <c r="D82" s="215">
        <v>3854.1666666666665</v>
      </c>
      <c r="E82" s="215">
        <v>3854.1666666666665</v>
      </c>
      <c r="F82" s="215">
        <v>3854.1666666666665</v>
      </c>
      <c r="G82" s="215">
        <v>3854.1666666666665</v>
      </c>
      <c r="H82" s="215">
        <v>3854.1666666666665</v>
      </c>
      <c r="I82" s="215">
        <v>3854.1666666666665</v>
      </c>
      <c r="J82" s="215">
        <v>3854.1666666666665</v>
      </c>
      <c r="K82" s="215">
        <v>3854.1666666666665</v>
      </c>
      <c r="L82" s="215">
        <v>3854.1666666666665</v>
      </c>
      <c r="M82" s="215">
        <v>3854.1666666666665</v>
      </c>
      <c r="N82" s="215">
        <v>3854.1666666666665</v>
      </c>
      <c r="O82" s="215">
        <v>3854.1666666666665</v>
      </c>
      <c r="P82" s="215">
        <v>3854.1666666666665</v>
      </c>
      <c r="Q82" s="215">
        <v>3854.1666666666665</v>
      </c>
      <c r="R82" s="215">
        <v>3854.1666666666665</v>
      </c>
      <c r="S82" s="215">
        <v>3854.1666666666665</v>
      </c>
      <c r="T82" s="215">
        <v>3854.1666666666665</v>
      </c>
      <c r="U82" s="215">
        <v>3854.1666666666665</v>
      </c>
      <c r="V82" s="215">
        <v>3854.1666666666665</v>
      </c>
      <c r="W82" s="215">
        <v>3854.1666666666665</v>
      </c>
      <c r="X82" s="215">
        <v>3854.1666666666665</v>
      </c>
      <c r="Y82" s="215">
        <v>3854.1666666666665</v>
      </c>
      <c r="Z82" s="215">
        <v>3854.1666666666665</v>
      </c>
    </row>
    <row r="83" spans="1:26" s="196" customFormat="1" ht="15.75" x14ac:dyDescent="0.25">
      <c r="A83" s="216" t="s">
        <v>288</v>
      </c>
      <c r="B83" s="215">
        <v>0</v>
      </c>
      <c r="C83" s="215">
        <v>0</v>
      </c>
      <c r="D83" s="215">
        <v>0</v>
      </c>
      <c r="E83" s="215">
        <v>0</v>
      </c>
      <c r="F83" s="215">
        <v>0</v>
      </c>
      <c r="G83" s="215">
        <v>0</v>
      </c>
      <c r="H83" s="215">
        <v>0</v>
      </c>
      <c r="I83" s="215">
        <v>0</v>
      </c>
      <c r="J83" s="215">
        <v>0</v>
      </c>
      <c r="K83" s="215">
        <v>0</v>
      </c>
      <c r="L83" s="215">
        <v>0</v>
      </c>
      <c r="M83" s="215">
        <v>0</v>
      </c>
      <c r="N83" s="215">
        <v>0</v>
      </c>
      <c r="O83" s="215">
        <v>0</v>
      </c>
      <c r="P83" s="215">
        <v>0</v>
      </c>
      <c r="Q83" s="215">
        <v>0</v>
      </c>
      <c r="R83" s="215">
        <v>0</v>
      </c>
      <c r="S83" s="215">
        <v>0</v>
      </c>
      <c r="T83" s="215">
        <v>0</v>
      </c>
      <c r="U83" s="215">
        <v>0</v>
      </c>
      <c r="V83" s="215">
        <v>0</v>
      </c>
      <c r="W83" s="215">
        <v>0</v>
      </c>
      <c r="X83" s="215">
        <v>0</v>
      </c>
      <c r="Y83" s="215">
        <v>0</v>
      </c>
      <c r="Z83" s="215">
        <v>0</v>
      </c>
    </row>
    <row r="84" spans="1:26" s="196" customFormat="1" ht="15.75" x14ac:dyDescent="0.25">
      <c r="A84" s="216" t="s">
        <v>272</v>
      </c>
      <c r="B84" s="215">
        <v>-135000</v>
      </c>
      <c r="C84" s="215">
        <v>-356687.1101375799</v>
      </c>
      <c r="D84" s="215">
        <v>-367791.30074005277</v>
      </c>
      <c r="E84" s="215">
        <v>-379228.34502682672</v>
      </c>
      <c r="F84" s="215">
        <v>-391008.24593621329</v>
      </c>
      <c r="G84" s="215">
        <v>-403141.28951983992</v>
      </c>
      <c r="H84" s="215">
        <v>-415638.07070570649</v>
      </c>
      <c r="I84" s="215">
        <v>-428509.50062277354</v>
      </c>
      <c r="J84" s="215">
        <v>-441766.8186780801</v>
      </c>
      <c r="K84" s="215">
        <v>-455421.60243802657</v>
      </c>
      <c r="L84" s="215">
        <v>-469485.77531381324</v>
      </c>
      <c r="M84" s="215">
        <v>-483485.51431003492</v>
      </c>
      <c r="N84" s="215">
        <v>-498269.49963563494</v>
      </c>
      <c r="O84" s="215">
        <v>-513496.74927568901</v>
      </c>
      <c r="P84" s="215">
        <v>-529180.56272619497</v>
      </c>
      <c r="Q84" s="215">
        <v>-545334.63547632843</v>
      </c>
      <c r="R84" s="215">
        <v>-561973.07641472854</v>
      </c>
      <c r="S84" s="215">
        <v>-579110.41653264873</v>
      </c>
      <c r="T84" s="215">
        <v>-596761.62197867595</v>
      </c>
      <c r="U84" s="215">
        <v>-614942.1092892345</v>
      </c>
      <c r="V84" s="215">
        <v>-633667.75735542178</v>
      </c>
      <c r="W84" s="215">
        <v>-651931.29405307956</v>
      </c>
      <c r="X84" s="215">
        <v>-671705.31005686522</v>
      </c>
      <c r="Y84" s="215">
        <v>-692072.29273969308</v>
      </c>
      <c r="Z84" s="215">
        <v>-713050.03057131916</v>
      </c>
    </row>
    <row r="85" spans="1:26" s="196" customFormat="1" ht="15.75" x14ac:dyDescent="0.25">
      <c r="A85" s="216" t="s">
        <v>292</v>
      </c>
      <c r="B85" s="223">
        <v>0</v>
      </c>
      <c r="C85" s="223">
        <v>0</v>
      </c>
      <c r="D85" s="223">
        <v>0</v>
      </c>
      <c r="E85" s="223">
        <v>0</v>
      </c>
      <c r="F85" s="223">
        <v>0</v>
      </c>
      <c r="G85" s="223">
        <v>0</v>
      </c>
      <c r="H85" s="223">
        <v>0</v>
      </c>
      <c r="I85" s="223">
        <v>0</v>
      </c>
      <c r="J85" s="223">
        <v>0</v>
      </c>
      <c r="K85" s="223">
        <v>0</v>
      </c>
      <c r="L85" s="223">
        <v>0</v>
      </c>
      <c r="M85" s="223">
        <v>0</v>
      </c>
      <c r="N85" s="223">
        <v>0</v>
      </c>
      <c r="O85" s="223">
        <v>0</v>
      </c>
      <c r="P85" s="223">
        <v>0</v>
      </c>
      <c r="Q85" s="223">
        <v>0</v>
      </c>
      <c r="R85" s="223">
        <v>0</v>
      </c>
      <c r="S85" s="223">
        <v>0</v>
      </c>
      <c r="T85" s="223">
        <v>0</v>
      </c>
      <c r="U85" s="223">
        <v>0</v>
      </c>
      <c r="V85" s="223">
        <v>0</v>
      </c>
      <c r="W85" s="223">
        <v>0</v>
      </c>
      <c r="X85" s="223">
        <v>0</v>
      </c>
      <c r="Y85" s="223">
        <v>0</v>
      </c>
      <c r="Z85" s="223">
        <v>0</v>
      </c>
    </row>
    <row r="86" spans="1:26" s="196" customFormat="1" ht="15.75" x14ac:dyDescent="0.25">
      <c r="A86" s="216" t="s">
        <v>293</v>
      </c>
      <c r="B86" s="215">
        <v>0</v>
      </c>
      <c r="C86" s="215">
        <v>0</v>
      </c>
      <c r="D86" s="215">
        <v>0</v>
      </c>
      <c r="E86" s="215">
        <v>0</v>
      </c>
      <c r="F86" s="215">
        <v>0</v>
      </c>
      <c r="G86" s="215">
        <v>0</v>
      </c>
      <c r="H86" s="215">
        <v>0</v>
      </c>
      <c r="I86" s="215">
        <v>0</v>
      </c>
      <c r="J86" s="215">
        <v>0</v>
      </c>
      <c r="K86" s="215">
        <v>0</v>
      </c>
      <c r="L86" s="215">
        <v>0</v>
      </c>
      <c r="M86" s="215">
        <v>0</v>
      </c>
      <c r="N86" s="215">
        <v>0</v>
      </c>
      <c r="O86" s="215">
        <v>0</v>
      </c>
      <c r="P86" s="215">
        <v>0</v>
      </c>
      <c r="Q86" s="215">
        <v>0</v>
      </c>
      <c r="R86" s="215">
        <v>0</v>
      </c>
      <c r="S86" s="215">
        <v>0</v>
      </c>
      <c r="T86" s="215">
        <v>0</v>
      </c>
      <c r="U86" s="215">
        <v>0</v>
      </c>
      <c r="V86" s="215">
        <v>0</v>
      </c>
      <c r="W86" s="215">
        <v>0</v>
      </c>
      <c r="X86" s="215">
        <v>0</v>
      </c>
      <c r="Y86" s="215">
        <v>0</v>
      </c>
      <c r="Z86" s="215">
        <v>0</v>
      </c>
    </row>
    <row r="87" spans="1:26" s="196" customFormat="1" ht="15.75" x14ac:dyDescent="0.25">
      <c r="A87" s="216" t="s">
        <v>294</v>
      </c>
      <c r="B87" s="215">
        <v>-92500</v>
      </c>
      <c r="C87" s="215">
        <v>0</v>
      </c>
      <c r="D87" s="215">
        <v>0</v>
      </c>
      <c r="E87" s="215">
        <v>0</v>
      </c>
      <c r="F87" s="215">
        <v>0</v>
      </c>
      <c r="G87" s="215">
        <v>0</v>
      </c>
      <c r="H87" s="215">
        <v>0</v>
      </c>
      <c r="I87" s="215">
        <v>0</v>
      </c>
      <c r="J87" s="215">
        <v>0</v>
      </c>
      <c r="K87" s="215">
        <v>0</v>
      </c>
      <c r="L87" s="215">
        <v>0</v>
      </c>
      <c r="M87" s="215">
        <v>0</v>
      </c>
      <c r="N87" s="215">
        <v>0</v>
      </c>
      <c r="O87" s="215">
        <v>0</v>
      </c>
      <c r="P87" s="215">
        <v>0</v>
      </c>
      <c r="Q87" s="215">
        <v>0</v>
      </c>
      <c r="R87" s="215">
        <v>0</v>
      </c>
      <c r="S87" s="215">
        <v>0</v>
      </c>
      <c r="T87" s="215">
        <v>0</v>
      </c>
      <c r="U87" s="215">
        <v>0</v>
      </c>
      <c r="V87" s="215">
        <v>0</v>
      </c>
      <c r="W87" s="215">
        <v>0</v>
      </c>
      <c r="X87" s="215">
        <v>0</v>
      </c>
      <c r="Y87" s="215">
        <v>0</v>
      </c>
      <c r="Z87" s="215">
        <v>0</v>
      </c>
    </row>
    <row r="88" spans="1:26" s="196" customFormat="1" ht="15.75" x14ac:dyDescent="0.25">
      <c r="A88" s="216" t="s">
        <v>295</v>
      </c>
      <c r="B88" s="215">
        <v>0</v>
      </c>
      <c r="C88" s="215">
        <v>0</v>
      </c>
      <c r="D88" s="215">
        <v>0</v>
      </c>
      <c r="E88" s="215">
        <v>0</v>
      </c>
      <c r="F88" s="215">
        <v>0</v>
      </c>
      <c r="G88" s="215">
        <v>0</v>
      </c>
      <c r="H88" s="215">
        <v>0</v>
      </c>
      <c r="I88" s="215">
        <v>0</v>
      </c>
      <c r="J88" s="215">
        <v>0</v>
      </c>
      <c r="K88" s="215">
        <v>0</v>
      </c>
      <c r="L88" s="215">
        <v>0</v>
      </c>
      <c r="M88" s="215">
        <v>0</v>
      </c>
      <c r="N88" s="215">
        <v>0</v>
      </c>
      <c r="O88" s="215">
        <v>0</v>
      </c>
      <c r="P88" s="215">
        <v>0</v>
      </c>
      <c r="Q88" s="215">
        <v>0</v>
      </c>
      <c r="R88" s="215">
        <v>0</v>
      </c>
      <c r="S88" s="215">
        <v>0</v>
      </c>
      <c r="T88" s="215">
        <v>0</v>
      </c>
      <c r="U88" s="215">
        <v>0</v>
      </c>
      <c r="V88" s="215">
        <v>0</v>
      </c>
      <c r="W88" s="215">
        <v>0</v>
      </c>
      <c r="X88" s="215">
        <v>0</v>
      </c>
      <c r="Y88" s="215">
        <v>0</v>
      </c>
      <c r="Z88" s="215">
        <v>0</v>
      </c>
    </row>
    <row r="89" spans="1:26" s="201" customFormat="1" ht="14.25" x14ac:dyDescent="0.25">
      <c r="A89" s="224" t="s">
        <v>296</v>
      </c>
      <c r="B89" s="213">
        <v>447500</v>
      </c>
      <c r="C89" s="213">
        <v>1430602.6072169861</v>
      </c>
      <c r="D89" s="213">
        <v>1475019.3696268776</v>
      </c>
      <c r="E89" s="213">
        <v>1520767.5467739729</v>
      </c>
      <c r="F89" s="213">
        <v>1567887.1504115195</v>
      </c>
      <c r="G89" s="213">
        <v>1616419.3247460264</v>
      </c>
      <c r="H89" s="213">
        <v>1666406.4494894932</v>
      </c>
      <c r="I89" s="213">
        <v>1717892.1691577598</v>
      </c>
      <c r="J89" s="213">
        <v>1770921.441378986</v>
      </c>
      <c r="K89" s="213">
        <v>1825540.5764187723</v>
      </c>
      <c r="L89" s="213">
        <v>1881797.2679219195</v>
      </c>
      <c r="M89" s="213">
        <v>1937796.2239068067</v>
      </c>
      <c r="N89" s="213">
        <v>1996932.1652092072</v>
      </c>
      <c r="O89" s="213">
        <v>2057841.1637694207</v>
      </c>
      <c r="P89" s="213">
        <v>2120576.4175714473</v>
      </c>
      <c r="Q89" s="213">
        <v>2185192.7085719812</v>
      </c>
      <c r="R89" s="213">
        <v>2251746.4723255807</v>
      </c>
      <c r="S89" s="213">
        <v>2320295.83279726</v>
      </c>
      <c r="T89" s="213">
        <v>2390900.6545813656</v>
      </c>
      <c r="U89" s="213">
        <v>2463622.6038236073</v>
      </c>
      <c r="V89" s="213">
        <v>2538525.1960883532</v>
      </c>
      <c r="W89" s="213">
        <v>2611579.3428789838</v>
      </c>
      <c r="X89" s="213">
        <v>2690675.406894132</v>
      </c>
      <c r="Y89" s="213">
        <v>2772143.337625437</v>
      </c>
      <c r="Z89" s="213">
        <v>2856054.2889519441</v>
      </c>
    </row>
    <row r="90" spans="1:26" s="201" customFormat="1" ht="14.25" x14ac:dyDescent="0.25">
      <c r="A90" s="224" t="s">
        <v>607</v>
      </c>
      <c r="B90" s="213">
        <v>447500</v>
      </c>
      <c r="C90" s="213">
        <v>1878102.6072169861</v>
      </c>
      <c r="D90" s="213">
        <v>3353121.9768438637</v>
      </c>
      <c r="E90" s="213">
        <v>4873889.5236178366</v>
      </c>
      <c r="F90" s="213">
        <v>6441776.6740293559</v>
      </c>
      <c r="G90" s="213">
        <v>8058195.9987753825</v>
      </c>
      <c r="H90" s="213">
        <v>9724602.4482648764</v>
      </c>
      <c r="I90" s="213">
        <v>11442494.617422637</v>
      </c>
      <c r="J90" s="213">
        <v>13213416.058801623</v>
      </c>
      <c r="K90" s="213">
        <v>15038956.635220395</v>
      </c>
      <c r="L90" s="213">
        <v>16920753.903142314</v>
      </c>
      <c r="M90" s="213">
        <v>18858550.127049122</v>
      </c>
      <c r="N90" s="213">
        <v>20855482.29225833</v>
      </c>
      <c r="O90" s="213">
        <v>22913323.45602775</v>
      </c>
      <c r="P90" s="213">
        <v>25033899.873599198</v>
      </c>
      <c r="Q90" s="213">
        <v>27219092.582171179</v>
      </c>
      <c r="R90" s="213">
        <v>29470839.054496761</v>
      </c>
      <c r="S90" s="213">
        <v>31791134.887294021</v>
      </c>
      <c r="T90" s="213">
        <v>34182035.541875385</v>
      </c>
      <c r="U90" s="213">
        <v>36645658.145698994</v>
      </c>
      <c r="V90" s="213">
        <v>39184183.341787346</v>
      </c>
      <c r="W90" s="213">
        <v>41795762.684666328</v>
      </c>
      <c r="X90" s="213">
        <v>44486438.091560461</v>
      </c>
      <c r="Y90" s="213">
        <v>47258581.429185897</v>
      </c>
      <c r="Z90" s="213">
        <v>50114635.718137838</v>
      </c>
    </row>
    <row r="91" spans="1:26" s="196" customFormat="1" ht="15.75" x14ac:dyDescent="0.25">
      <c r="A91" s="225" t="s">
        <v>297</v>
      </c>
      <c r="B91" s="226">
        <v>1</v>
      </c>
      <c r="C91" s="226">
        <v>0.88105726872246692</v>
      </c>
      <c r="D91" s="226">
        <v>0.77626191076869333</v>
      </c>
      <c r="E91" s="226">
        <v>0.68393119891514842</v>
      </c>
      <c r="F91" s="226">
        <v>0.60258255411026285</v>
      </c>
      <c r="G91" s="226">
        <v>0.53090973930419638</v>
      </c>
      <c r="H91" s="226">
        <v>0.4677618848495122</v>
      </c>
      <c r="I91" s="226">
        <v>0.41212500867798435</v>
      </c>
      <c r="J91" s="226">
        <v>0.3631057345180479</v>
      </c>
      <c r="K91" s="226">
        <v>0.31991694671193649</v>
      </c>
      <c r="L91" s="226">
        <v>0.28186515128804979</v>
      </c>
      <c r="M91" s="226">
        <v>0.24833934034189409</v>
      </c>
      <c r="N91" s="226">
        <v>0.21880118091796832</v>
      </c>
      <c r="O91" s="226">
        <v>0.19277637085283555</v>
      </c>
      <c r="P91" s="226">
        <v>0.16984702277782865</v>
      </c>
      <c r="Q91" s="226">
        <v>0.14964495398927638</v>
      </c>
      <c r="R91" s="226">
        <v>0.13184577443989109</v>
      </c>
      <c r="S91" s="226">
        <v>0.11616367792060887</v>
      </c>
      <c r="T91" s="226">
        <v>0.102346852793488</v>
      </c>
      <c r="U91" s="226">
        <v>9.0173438584570942E-2</v>
      </c>
      <c r="V91" s="226">
        <v>7.9447963510635183E-2</v>
      </c>
      <c r="W91" s="226">
        <v>6.999820573624245E-2</v>
      </c>
      <c r="X91" s="226">
        <v>6.1672427961447097E-2</v>
      </c>
      <c r="Y91" s="226">
        <v>5.4336940935195678E-2</v>
      </c>
      <c r="Z91" s="226">
        <v>4.7873956771097514E-2</v>
      </c>
    </row>
    <row r="92" spans="1:26" s="201" customFormat="1" ht="14.25" x14ac:dyDescent="0.25">
      <c r="A92" s="227" t="s">
        <v>608</v>
      </c>
      <c r="B92" s="228">
        <v>447500</v>
      </c>
      <c r="C92" s="228">
        <v>1260442.825741838</v>
      </c>
      <c r="D92" s="228">
        <v>1145001.3542873936</v>
      </c>
      <c r="E92" s="228">
        <v>1040100.3715363723</v>
      </c>
      <c r="F92" s="228">
        <v>944781.4436516352</v>
      </c>
      <c r="G92" s="228">
        <v>858172.762307178</v>
      </c>
      <c r="H92" s="228">
        <v>779481.42173858872</v>
      </c>
      <c r="I92" s="228">
        <v>707986.32512198307</v>
      </c>
      <c r="J92" s="228">
        <v>643031.73074567679</v>
      </c>
      <c r="K92" s="228">
        <v>584021.36730664223</v>
      </c>
      <c r="L92" s="228">
        <v>530413.07161625056</v>
      </c>
      <c r="M92" s="228">
        <v>481231.03596202965</v>
      </c>
      <c r="N92" s="228">
        <v>436931.11596084997</v>
      </c>
      <c r="O92" s="228">
        <v>396703.15134304453</v>
      </c>
      <c r="P92" s="228">
        <v>360173.59109738388</v>
      </c>
      <c r="Q92" s="228">
        <v>327003.06233195635</v>
      </c>
      <c r="R92" s="228">
        <v>296883.25748605898</v>
      </c>
      <c r="S92" s="228">
        <v>269534.09780159185</v>
      </c>
      <c r="T92" s="228">
        <v>244701.15733829312</v>
      </c>
      <c r="U92" s="228">
        <v>222153.3215614488</v>
      </c>
      <c r="V92" s="228">
        <v>201680.65714965551</v>
      </c>
      <c r="W92" s="228">
        <v>182805.86813936397</v>
      </c>
      <c r="X92" s="228">
        <v>165940.48519931571</v>
      </c>
      <c r="Y92" s="228">
        <v>150629.78880044958</v>
      </c>
      <c r="Z92" s="228">
        <v>136730.61956519302</v>
      </c>
    </row>
    <row r="93" spans="1:26" s="201" customFormat="1" ht="14.25" x14ac:dyDescent="0.25">
      <c r="A93" s="227" t="s">
        <v>609</v>
      </c>
      <c r="B93" s="228">
        <v>447500</v>
      </c>
      <c r="C93" s="228">
        <v>1707942.825741838</v>
      </c>
      <c r="D93" s="228">
        <v>2852944.1800292316</v>
      </c>
      <c r="E93" s="228">
        <v>3893044.5515656038</v>
      </c>
      <c r="F93" s="228">
        <v>4837825.9952172395</v>
      </c>
      <c r="G93" s="228">
        <v>5695998.7575244177</v>
      </c>
      <c r="H93" s="228">
        <v>6475480.1792630069</v>
      </c>
      <c r="I93" s="228">
        <v>7183466.5043849899</v>
      </c>
      <c r="J93" s="228">
        <v>7826498.2351306668</v>
      </c>
      <c r="K93" s="228">
        <v>8410519.6024373099</v>
      </c>
      <c r="L93" s="228">
        <v>8940932.6740535609</v>
      </c>
      <c r="M93" s="228">
        <v>9422163.7100155912</v>
      </c>
      <c r="N93" s="228">
        <v>9859094.8259764407</v>
      </c>
      <c r="O93" s="228">
        <v>10255797.977319485</v>
      </c>
      <c r="P93" s="228">
        <v>10615971.568416869</v>
      </c>
      <c r="Q93" s="228">
        <v>10942974.630748825</v>
      </c>
      <c r="R93" s="228">
        <v>11239857.888234884</v>
      </c>
      <c r="S93" s="228">
        <v>11509391.986036476</v>
      </c>
      <c r="T93" s="228">
        <v>11754093.143374769</v>
      </c>
      <c r="U93" s="228">
        <v>11976246.464936217</v>
      </c>
      <c r="V93" s="228">
        <v>12177927.122085873</v>
      </c>
      <c r="W93" s="228">
        <v>12360732.990225237</v>
      </c>
      <c r="X93" s="228">
        <v>12526673.475424552</v>
      </c>
      <c r="Y93" s="228">
        <v>12677303.264225002</v>
      </c>
      <c r="Z93" s="228">
        <v>12814033.883790195</v>
      </c>
    </row>
    <row r="94" spans="1:26" s="201" customFormat="1" ht="14.25" x14ac:dyDescent="0.25">
      <c r="A94" s="227" t="s">
        <v>610</v>
      </c>
      <c r="B94" s="229">
        <v>0</v>
      </c>
      <c r="C94" s="229">
        <v>0</v>
      </c>
      <c r="D94" s="229">
        <v>0</v>
      </c>
      <c r="E94" s="229">
        <v>0</v>
      </c>
      <c r="F94" s="229">
        <v>0</v>
      </c>
      <c r="G94" s="229">
        <v>0</v>
      </c>
      <c r="H94" s="229">
        <v>0</v>
      </c>
      <c r="I94" s="229">
        <v>0</v>
      </c>
      <c r="J94" s="229">
        <v>0</v>
      </c>
      <c r="K94" s="229">
        <v>0</v>
      </c>
      <c r="L94" s="229">
        <v>0</v>
      </c>
      <c r="M94" s="229">
        <v>0</v>
      </c>
      <c r="N94" s="229">
        <v>0</v>
      </c>
      <c r="O94" s="229">
        <v>0</v>
      </c>
      <c r="P94" s="229">
        <v>0</v>
      </c>
      <c r="Q94" s="229">
        <v>0</v>
      </c>
      <c r="R94" s="229">
        <v>0</v>
      </c>
      <c r="S94" s="229">
        <v>0</v>
      </c>
      <c r="T94" s="229">
        <v>0</v>
      </c>
      <c r="U94" s="229">
        <v>0</v>
      </c>
      <c r="V94" s="229">
        <v>0</v>
      </c>
      <c r="W94" s="229">
        <v>0</v>
      </c>
      <c r="X94" s="229">
        <v>0</v>
      </c>
      <c r="Y94" s="229">
        <v>0</v>
      </c>
      <c r="Z94" s="229">
        <v>0</v>
      </c>
    </row>
    <row r="95" spans="1:26" s="201" customFormat="1" ht="14.25" x14ac:dyDescent="0.25">
      <c r="A95" s="227" t="s">
        <v>611</v>
      </c>
      <c r="B95" s="230">
        <v>0</v>
      </c>
      <c r="C95" s="230">
        <v>0</v>
      </c>
      <c r="D95" s="230">
        <v>0</v>
      </c>
      <c r="E95" s="230">
        <v>0</v>
      </c>
      <c r="F95" s="230">
        <v>0</v>
      </c>
      <c r="G95" s="230">
        <v>0</v>
      </c>
      <c r="H95" s="230">
        <v>0</v>
      </c>
      <c r="I95" s="230">
        <v>0</v>
      </c>
      <c r="J95" s="230">
        <v>0</v>
      </c>
      <c r="K95" s="230">
        <v>0</v>
      </c>
      <c r="L95" s="230">
        <v>0</v>
      </c>
      <c r="M95" s="230">
        <v>0</v>
      </c>
      <c r="N95" s="230">
        <v>0</v>
      </c>
      <c r="O95" s="230">
        <v>0</v>
      </c>
      <c r="P95" s="230">
        <v>0</v>
      </c>
      <c r="Q95" s="230">
        <v>0</v>
      </c>
      <c r="R95" s="230">
        <v>0</v>
      </c>
      <c r="S95" s="230">
        <v>0</v>
      </c>
      <c r="T95" s="230">
        <v>0</v>
      </c>
      <c r="U95" s="230">
        <v>0</v>
      </c>
      <c r="V95" s="230">
        <v>0</v>
      </c>
      <c r="W95" s="230">
        <v>0</v>
      </c>
      <c r="X95" s="230">
        <v>0</v>
      </c>
      <c r="Y95" s="230">
        <v>0</v>
      </c>
      <c r="Z95" s="230">
        <v>0</v>
      </c>
    </row>
    <row r="96" spans="1:26" s="201" customFormat="1" thickBot="1" x14ac:dyDescent="0.3">
      <c r="A96" s="231" t="s">
        <v>612</v>
      </c>
      <c r="B96" s="232">
        <v>0</v>
      </c>
      <c r="C96" s="232">
        <v>0</v>
      </c>
      <c r="D96" s="232">
        <v>0</v>
      </c>
      <c r="E96" s="232">
        <v>0</v>
      </c>
      <c r="F96" s="232">
        <v>0</v>
      </c>
      <c r="G96" s="232">
        <v>0</v>
      </c>
      <c r="H96" s="232">
        <v>0</v>
      </c>
      <c r="I96" s="232">
        <v>0</v>
      </c>
      <c r="J96" s="232">
        <v>0</v>
      </c>
      <c r="K96" s="232">
        <v>0</v>
      </c>
      <c r="L96" s="232">
        <v>0</v>
      </c>
      <c r="M96" s="232">
        <v>0</v>
      </c>
      <c r="N96" s="232">
        <v>0</v>
      </c>
      <c r="O96" s="232">
        <v>0</v>
      </c>
      <c r="P96" s="232">
        <v>0</v>
      </c>
      <c r="Q96" s="232">
        <v>0</v>
      </c>
      <c r="R96" s="232">
        <v>0</v>
      </c>
      <c r="S96" s="232">
        <v>0</v>
      </c>
      <c r="T96" s="232">
        <v>0</v>
      </c>
      <c r="U96" s="232">
        <v>0</v>
      </c>
      <c r="V96" s="232">
        <v>0</v>
      </c>
      <c r="W96" s="232">
        <v>0</v>
      </c>
      <c r="X96" s="232">
        <v>0</v>
      </c>
      <c r="Y96" s="232">
        <v>0</v>
      </c>
      <c r="Z96" s="232">
        <v>0</v>
      </c>
    </row>
  </sheetData>
  <mergeCells count="14">
    <mergeCell ref="D27:E27"/>
    <mergeCell ref="D28:E28"/>
    <mergeCell ref="D29:E29"/>
    <mergeCell ref="A5:Z5"/>
    <mergeCell ref="A7:Z7"/>
    <mergeCell ref="A9:Z9"/>
    <mergeCell ref="A10:Z10"/>
    <mergeCell ref="A12:Z12"/>
    <mergeCell ref="A13:Z13"/>
    <mergeCell ref="A15:Z15"/>
    <mergeCell ref="A16:Z16"/>
    <mergeCell ref="A18:Z18"/>
    <mergeCell ref="A22:Z22"/>
    <mergeCell ref="D26:E26"/>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4" zoomScaleNormal="70" zoomScaleSheetLayoutView="84" workbookViewId="0">
      <selection activeCell="G39" sqref="G39:H54"/>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69" t="s">
        <v>3</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4" t="s">
        <v>5</v>
      </c>
      <c r="B10" s="264"/>
      <c r="C10" s="264"/>
      <c r="D10" s="264"/>
      <c r="E10" s="264"/>
      <c r="F10" s="264"/>
      <c r="G10" s="264"/>
      <c r="H10" s="264"/>
      <c r="I10" s="264"/>
      <c r="J10" s="264"/>
      <c r="K10" s="264"/>
      <c r="L10" s="264"/>
    </row>
    <row r="11" spans="1:44" ht="18.75" x14ac:dyDescent="0.25">
      <c r="A11" s="269"/>
      <c r="B11" s="269"/>
      <c r="C11" s="269"/>
      <c r="D11" s="269"/>
      <c r="E11" s="269"/>
      <c r="F11" s="269"/>
      <c r="G11" s="269"/>
      <c r="H11" s="269"/>
      <c r="I11" s="269"/>
      <c r="J11" s="269"/>
      <c r="K11" s="269"/>
      <c r="L11" s="269"/>
    </row>
    <row r="12" spans="1:44" x14ac:dyDescent="0.25">
      <c r="A12" s="277" t="str">
        <f>'1. паспорт местоположение'!A12:C12</f>
        <v>N_TP2100.AS.0010</v>
      </c>
      <c r="B12" s="277"/>
      <c r="C12" s="277"/>
      <c r="D12" s="277"/>
      <c r="E12" s="277"/>
      <c r="F12" s="277"/>
      <c r="G12" s="277"/>
      <c r="H12" s="277"/>
      <c r="I12" s="277"/>
      <c r="J12" s="277"/>
      <c r="K12" s="277"/>
      <c r="L12" s="277"/>
    </row>
    <row r="13" spans="1:44" x14ac:dyDescent="0.25">
      <c r="A13" s="264" t="s">
        <v>6</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65.25" customHeight="1" x14ac:dyDescent="0.25">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77"/>
    </row>
    <row r="18" spans="1:12" x14ac:dyDescent="0.25">
      <c r="K18" s="78"/>
    </row>
    <row r="19" spans="1:12" ht="15.75" customHeight="1" x14ac:dyDescent="0.25">
      <c r="A19" s="311" t="s">
        <v>298</v>
      </c>
      <c r="B19" s="311"/>
      <c r="C19" s="311"/>
      <c r="D19" s="311"/>
      <c r="E19" s="311"/>
      <c r="F19" s="311"/>
      <c r="G19" s="311"/>
      <c r="H19" s="311"/>
      <c r="I19" s="311"/>
      <c r="J19" s="311"/>
      <c r="K19" s="311"/>
      <c r="L19" s="311"/>
    </row>
    <row r="20" spans="1:12" x14ac:dyDescent="0.25">
      <c r="A20" s="79"/>
      <c r="B20" s="79"/>
    </row>
    <row r="21" spans="1:12" ht="28.5" customHeight="1" x14ac:dyDescent="0.25">
      <c r="A21" s="312" t="s">
        <v>299</v>
      </c>
      <c r="B21" s="312" t="s">
        <v>300</v>
      </c>
      <c r="C21" s="313" t="s">
        <v>301</v>
      </c>
      <c r="D21" s="313"/>
      <c r="E21" s="313"/>
      <c r="F21" s="313"/>
      <c r="G21" s="313"/>
      <c r="H21" s="313"/>
      <c r="I21" s="312" t="s">
        <v>302</v>
      </c>
      <c r="J21" s="314" t="s">
        <v>303</v>
      </c>
      <c r="K21" s="312" t="s">
        <v>304</v>
      </c>
      <c r="L21" s="317" t="s">
        <v>305</v>
      </c>
    </row>
    <row r="22" spans="1:12" ht="58.5" customHeight="1" x14ac:dyDescent="0.25">
      <c r="A22" s="312"/>
      <c r="B22" s="312"/>
      <c r="C22" s="316" t="s">
        <v>306</v>
      </c>
      <c r="D22" s="316"/>
      <c r="E22" s="81"/>
      <c r="F22" s="82"/>
      <c r="G22" s="318" t="s">
        <v>307</v>
      </c>
      <c r="H22" s="319"/>
      <c r="I22" s="312"/>
      <c r="J22" s="315"/>
      <c r="K22" s="312"/>
      <c r="L22" s="317"/>
    </row>
    <row r="23" spans="1:12" ht="95.25" customHeight="1" x14ac:dyDescent="0.25">
      <c r="A23" s="312"/>
      <c r="B23" s="312"/>
      <c r="C23" s="83" t="s">
        <v>308</v>
      </c>
      <c r="D23" s="83" t="s">
        <v>309</v>
      </c>
      <c r="E23" s="83" t="s">
        <v>308</v>
      </c>
      <c r="F23" s="83" t="s">
        <v>309</v>
      </c>
      <c r="G23" s="83" t="s">
        <v>308</v>
      </c>
      <c r="H23" s="83" t="s">
        <v>309</v>
      </c>
      <c r="I23" s="312"/>
      <c r="J23" s="316"/>
      <c r="K23" s="312"/>
      <c r="L23" s="317"/>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146" t="s">
        <v>149</v>
      </c>
      <c r="D26" s="85"/>
      <c r="E26" s="85"/>
      <c r="F26" s="85"/>
      <c r="G26" s="88" t="s">
        <v>26</v>
      </c>
      <c r="H26" s="88"/>
      <c r="I26" s="85"/>
      <c r="J26" s="85"/>
      <c r="K26" s="86"/>
      <c r="L26" s="86"/>
    </row>
    <row r="27" spans="1:12" ht="39" customHeight="1" x14ac:dyDescent="0.25">
      <c r="A27" s="83" t="s">
        <v>313</v>
      </c>
      <c r="B27" s="87" t="s">
        <v>314</v>
      </c>
      <c r="C27" s="146" t="s">
        <v>149</v>
      </c>
      <c r="D27" s="85"/>
      <c r="E27" s="85"/>
      <c r="F27" s="85"/>
      <c r="G27" s="88" t="s">
        <v>26</v>
      </c>
      <c r="H27" s="88"/>
      <c r="I27" s="85"/>
      <c r="J27" s="85"/>
      <c r="K27" s="86"/>
      <c r="L27" s="86"/>
    </row>
    <row r="28" spans="1:12" ht="70.5" customHeight="1" x14ac:dyDescent="0.25">
      <c r="A28" s="83" t="s">
        <v>315</v>
      </c>
      <c r="B28" s="87" t="s">
        <v>316</v>
      </c>
      <c r="C28" s="146" t="s">
        <v>149</v>
      </c>
      <c r="D28" s="85"/>
      <c r="E28" s="85"/>
      <c r="F28" s="85"/>
      <c r="G28" s="88" t="s">
        <v>26</v>
      </c>
      <c r="H28" s="88"/>
      <c r="I28" s="89"/>
      <c r="J28" s="89"/>
      <c r="K28" s="86"/>
      <c r="L28" s="86"/>
    </row>
    <row r="29" spans="1:12" ht="54" customHeight="1" x14ac:dyDescent="0.25">
      <c r="A29" s="83" t="s">
        <v>317</v>
      </c>
      <c r="B29" s="87" t="s">
        <v>318</v>
      </c>
      <c r="C29" s="146" t="s">
        <v>149</v>
      </c>
      <c r="D29" s="85"/>
      <c r="E29" s="85"/>
      <c r="F29" s="85"/>
      <c r="G29" s="88" t="s">
        <v>26</v>
      </c>
      <c r="H29" s="88"/>
      <c r="I29" s="89"/>
      <c r="J29" s="89"/>
      <c r="K29" s="86"/>
      <c r="L29" s="86"/>
    </row>
    <row r="30" spans="1:12" ht="42" customHeight="1" x14ac:dyDescent="0.25">
      <c r="A30" s="83" t="s">
        <v>319</v>
      </c>
      <c r="B30" s="87" t="s">
        <v>320</v>
      </c>
      <c r="C30" s="146" t="s">
        <v>149</v>
      </c>
      <c r="D30" s="85"/>
      <c r="E30" s="85"/>
      <c r="F30" s="85"/>
      <c r="G30" s="88" t="s">
        <v>26</v>
      </c>
      <c r="H30" s="88"/>
      <c r="I30" s="90"/>
      <c r="J30" s="90"/>
      <c r="K30" s="86"/>
      <c r="L30" s="86"/>
    </row>
    <row r="31" spans="1:12" ht="37.5" customHeight="1" x14ac:dyDescent="0.25">
      <c r="A31" s="83" t="s">
        <v>321</v>
      </c>
      <c r="B31" s="91" t="s">
        <v>322</v>
      </c>
      <c r="C31" s="146" t="s">
        <v>149</v>
      </c>
      <c r="D31" s="92"/>
      <c r="E31" s="85"/>
      <c r="F31" s="85"/>
      <c r="G31" s="88" t="s">
        <v>26</v>
      </c>
      <c r="H31" s="88"/>
      <c r="I31" s="93"/>
      <c r="J31" s="93"/>
      <c r="K31" s="86"/>
      <c r="L31" s="86"/>
    </row>
    <row r="32" spans="1:12" ht="31.5" x14ac:dyDescent="0.25">
      <c r="A32" s="83" t="s">
        <v>323</v>
      </c>
      <c r="B32" s="91" t="s">
        <v>324</v>
      </c>
      <c r="C32" s="146" t="s">
        <v>149</v>
      </c>
      <c r="D32" s="92"/>
      <c r="E32" s="85"/>
      <c r="F32" s="85"/>
      <c r="G32" s="88" t="s">
        <v>26</v>
      </c>
      <c r="H32" s="88"/>
      <c r="I32" s="93"/>
      <c r="J32" s="93"/>
      <c r="K32" s="86"/>
      <c r="L32" s="86"/>
    </row>
    <row r="33" spans="1:12" ht="37.5" customHeight="1" x14ac:dyDescent="0.25">
      <c r="A33" s="83" t="s">
        <v>325</v>
      </c>
      <c r="B33" s="91" t="s">
        <v>326</v>
      </c>
      <c r="C33" s="146" t="s">
        <v>149</v>
      </c>
      <c r="D33" s="85"/>
      <c r="E33" s="85"/>
      <c r="F33" s="85"/>
      <c r="G33" s="88" t="s">
        <v>26</v>
      </c>
      <c r="H33" s="88"/>
      <c r="I33" s="93"/>
      <c r="J33" s="93"/>
      <c r="K33" s="86"/>
      <c r="L33" s="86"/>
    </row>
    <row r="34" spans="1:12" ht="47.25" customHeight="1" x14ac:dyDescent="0.25">
      <c r="A34" s="83" t="s">
        <v>327</v>
      </c>
      <c r="B34" s="91" t="s">
        <v>328</v>
      </c>
      <c r="C34" s="146" t="s">
        <v>149</v>
      </c>
      <c r="D34" s="85"/>
      <c r="E34" s="85"/>
      <c r="F34" s="85"/>
      <c r="G34" s="88" t="s">
        <v>26</v>
      </c>
      <c r="H34" s="88"/>
      <c r="I34" s="93"/>
      <c r="J34" s="93"/>
      <c r="K34" s="94"/>
      <c r="L34" s="86"/>
    </row>
    <row r="35" spans="1:12" ht="49.5" customHeight="1" x14ac:dyDescent="0.25">
      <c r="A35" s="83" t="s">
        <v>329</v>
      </c>
      <c r="B35" s="91" t="s">
        <v>330</v>
      </c>
      <c r="C35" s="146" t="s">
        <v>149</v>
      </c>
      <c r="D35" s="95"/>
      <c r="E35" s="94"/>
      <c r="F35" s="94"/>
      <c r="G35" s="88" t="s">
        <v>26</v>
      </c>
      <c r="H35" s="88"/>
      <c r="I35" s="93"/>
      <c r="J35" s="93"/>
      <c r="K35" s="94"/>
      <c r="L35" s="86"/>
    </row>
    <row r="36" spans="1:12" ht="37.5" customHeight="1" x14ac:dyDescent="0.25">
      <c r="A36" s="83" t="s">
        <v>331</v>
      </c>
      <c r="B36" s="91" t="s">
        <v>332</v>
      </c>
      <c r="C36" s="146" t="s">
        <v>149</v>
      </c>
      <c r="D36" s="85"/>
      <c r="E36" s="85"/>
      <c r="F36" s="85"/>
      <c r="G36" s="88" t="s">
        <v>26</v>
      </c>
      <c r="H36" s="88"/>
      <c r="I36" s="96"/>
      <c r="J36" s="96"/>
      <c r="K36" s="86"/>
      <c r="L36" s="86"/>
    </row>
    <row r="37" spans="1:12" ht="43.5" customHeight="1" x14ac:dyDescent="0.25">
      <c r="A37" s="83" t="s">
        <v>333</v>
      </c>
      <c r="B37" s="91" t="s">
        <v>334</v>
      </c>
      <c r="C37" s="146" t="s">
        <v>149</v>
      </c>
      <c r="D37" s="95"/>
      <c r="E37" s="97"/>
      <c r="F37" s="98"/>
      <c r="G37" s="88" t="s">
        <v>26</v>
      </c>
      <c r="H37" s="88"/>
      <c r="I37" s="93"/>
      <c r="J37" s="96"/>
      <c r="K37" s="86"/>
      <c r="L37" s="86"/>
    </row>
    <row r="38" spans="1:12" x14ac:dyDescent="0.25">
      <c r="A38" s="83" t="s">
        <v>568</v>
      </c>
      <c r="B38" s="84" t="s">
        <v>335</v>
      </c>
      <c r="C38" s="146"/>
      <c r="D38" s="86"/>
      <c r="E38" s="86"/>
      <c r="F38" s="86"/>
      <c r="G38" s="88"/>
      <c r="H38" s="88"/>
      <c r="I38" s="99"/>
      <c r="J38" s="99"/>
      <c r="K38" s="86"/>
      <c r="L38" s="86"/>
    </row>
    <row r="39" spans="1:12" ht="63" x14ac:dyDescent="0.25">
      <c r="A39" s="83">
        <v>2</v>
      </c>
      <c r="B39" s="91" t="s">
        <v>337</v>
      </c>
      <c r="C39" s="146" t="s">
        <v>149</v>
      </c>
      <c r="D39" s="92"/>
      <c r="E39" s="86"/>
      <c r="F39" s="86"/>
      <c r="G39" s="147" t="s">
        <v>26</v>
      </c>
      <c r="H39" s="147"/>
      <c r="I39" s="99"/>
      <c r="J39" s="99"/>
      <c r="K39" s="86"/>
      <c r="L39" s="86"/>
    </row>
    <row r="40" spans="1:12" ht="33.75" customHeight="1" x14ac:dyDescent="0.25">
      <c r="A40" s="83" t="s">
        <v>336</v>
      </c>
      <c r="B40" s="91" t="s">
        <v>339</v>
      </c>
      <c r="C40" s="146" t="s">
        <v>149</v>
      </c>
      <c r="D40" s="92"/>
      <c r="E40" s="86"/>
      <c r="F40" s="86"/>
      <c r="G40" s="147">
        <v>45566</v>
      </c>
      <c r="H40" s="147">
        <v>45585</v>
      </c>
      <c r="I40" s="99"/>
      <c r="J40" s="99"/>
      <c r="K40" s="86"/>
      <c r="L40" s="86"/>
    </row>
    <row r="41" spans="1:12" ht="63" customHeight="1" x14ac:dyDescent="0.25">
      <c r="A41" s="83" t="s">
        <v>338</v>
      </c>
      <c r="B41" s="84" t="s">
        <v>340</v>
      </c>
      <c r="C41" s="146"/>
      <c r="D41" s="92"/>
      <c r="E41" s="86"/>
      <c r="F41" s="86"/>
      <c r="G41" s="88"/>
      <c r="H41" s="88"/>
      <c r="I41" s="99"/>
      <c r="J41" s="99"/>
      <c r="K41" s="86"/>
      <c r="L41" s="86"/>
    </row>
    <row r="42" spans="1:12" ht="58.5" customHeight="1" x14ac:dyDescent="0.25">
      <c r="A42" s="83">
        <v>3</v>
      </c>
      <c r="B42" s="91" t="s">
        <v>342</v>
      </c>
      <c r="C42" s="146" t="s">
        <v>149</v>
      </c>
      <c r="D42" s="92"/>
      <c r="E42" s="86"/>
      <c r="F42" s="86"/>
      <c r="G42" s="88" t="s">
        <v>26</v>
      </c>
      <c r="H42" s="88"/>
      <c r="I42" s="99"/>
      <c r="J42" s="99"/>
      <c r="K42" s="86"/>
      <c r="L42" s="86"/>
    </row>
    <row r="43" spans="1:12" ht="34.5" customHeight="1" x14ac:dyDescent="0.25">
      <c r="A43" s="83" t="s">
        <v>341</v>
      </c>
      <c r="B43" s="91" t="s">
        <v>344</v>
      </c>
      <c r="C43" s="146" t="s">
        <v>149</v>
      </c>
      <c r="D43" s="92"/>
      <c r="E43" s="86"/>
      <c r="F43" s="86"/>
      <c r="G43" s="147">
        <v>45585</v>
      </c>
      <c r="H43" s="147">
        <v>45616</v>
      </c>
      <c r="I43" s="99"/>
      <c r="J43" s="99"/>
      <c r="K43" s="86"/>
      <c r="L43" s="86"/>
    </row>
    <row r="44" spans="1:12" ht="24.75" customHeight="1" x14ac:dyDescent="0.25">
      <c r="A44" s="83" t="s">
        <v>343</v>
      </c>
      <c r="B44" s="91" t="s">
        <v>346</v>
      </c>
      <c r="C44" s="146" t="s">
        <v>149</v>
      </c>
      <c r="D44" s="92"/>
      <c r="E44" s="86"/>
      <c r="F44" s="86"/>
      <c r="G44" s="147">
        <v>45616</v>
      </c>
      <c r="H44" s="147">
        <v>45636</v>
      </c>
      <c r="I44" s="99"/>
      <c r="J44" s="99"/>
      <c r="K44" s="86"/>
      <c r="L44" s="86"/>
    </row>
    <row r="45" spans="1:12" ht="90.75" customHeight="1" x14ac:dyDescent="0.25">
      <c r="A45" s="83" t="s">
        <v>345</v>
      </c>
      <c r="B45" s="91" t="s">
        <v>348</v>
      </c>
      <c r="C45" s="146" t="s">
        <v>149</v>
      </c>
      <c r="D45" s="92"/>
      <c r="E45" s="86"/>
      <c r="F45" s="86"/>
      <c r="G45" s="88" t="s">
        <v>26</v>
      </c>
      <c r="H45" s="88"/>
      <c r="I45" s="99"/>
      <c r="J45" s="99"/>
      <c r="K45" s="86"/>
      <c r="L45" s="86"/>
    </row>
    <row r="46" spans="1:12" ht="167.25" customHeight="1" x14ac:dyDescent="0.25">
      <c r="A46" s="83" t="s">
        <v>347</v>
      </c>
      <c r="B46" s="91" t="s">
        <v>350</v>
      </c>
      <c r="C46" s="146" t="s">
        <v>149</v>
      </c>
      <c r="D46" s="92"/>
      <c r="E46" s="86"/>
      <c r="F46" s="86"/>
      <c r="G46" s="88" t="s">
        <v>26</v>
      </c>
      <c r="H46" s="88"/>
      <c r="I46" s="99"/>
      <c r="J46" s="99"/>
      <c r="K46" s="86"/>
      <c r="L46" s="86"/>
    </row>
    <row r="47" spans="1:12" ht="30.75" customHeight="1" x14ac:dyDescent="0.25">
      <c r="A47" s="83" t="s">
        <v>349</v>
      </c>
      <c r="B47" s="91" t="s">
        <v>351</v>
      </c>
      <c r="C47" s="146" t="s">
        <v>149</v>
      </c>
      <c r="D47" s="92"/>
      <c r="E47" s="86"/>
      <c r="F47" s="86"/>
      <c r="G47" s="147">
        <v>45636</v>
      </c>
      <c r="H47" s="147">
        <v>45641</v>
      </c>
      <c r="I47" s="99"/>
      <c r="J47" s="99"/>
      <c r="K47" s="86"/>
      <c r="L47" s="86"/>
    </row>
    <row r="48" spans="1:12" ht="37.5" customHeight="1" x14ac:dyDescent="0.25">
      <c r="A48" s="83" t="s">
        <v>569</v>
      </c>
      <c r="B48" s="84" t="s">
        <v>352</v>
      </c>
      <c r="C48" s="146"/>
      <c r="D48" s="92"/>
      <c r="E48" s="86"/>
      <c r="F48" s="86"/>
      <c r="G48" s="88"/>
      <c r="H48" s="88"/>
      <c r="I48" s="99"/>
      <c r="J48" s="99"/>
      <c r="K48" s="86"/>
      <c r="L48" s="86"/>
    </row>
    <row r="49" spans="1:12" ht="35.25" customHeight="1" x14ac:dyDescent="0.25">
      <c r="A49" s="83">
        <v>4</v>
      </c>
      <c r="B49" s="91" t="s">
        <v>354</v>
      </c>
      <c r="C49" s="146" t="s">
        <v>149</v>
      </c>
      <c r="D49" s="92"/>
      <c r="E49" s="86"/>
      <c r="F49" s="86"/>
      <c r="G49" s="147">
        <v>45641</v>
      </c>
      <c r="H49" s="147">
        <v>45646</v>
      </c>
      <c r="I49" s="99"/>
      <c r="J49" s="99"/>
      <c r="K49" s="86"/>
      <c r="L49" s="86"/>
    </row>
    <row r="50" spans="1:12" ht="86.25" customHeight="1" x14ac:dyDescent="0.25">
      <c r="A50" s="83" t="s">
        <v>353</v>
      </c>
      <c r="B50" s="91" t="s">
        <v>356</v>
      </c>
      <c r="C50" s="146" t="s">
        <v>149</v>
      </c>
      <c r="D50" s="92"/>
      <c r="E50" s="86"/>
      <c r="F50" s="86"/>
      <c r="G50" s="147">
        <v>45636</v>
      </c>
      <c r="H50" s="147">
        <v>45646</v>
      </c>
      <c r="I50" s="99"/>
      <c r="J50" s="99"/>
      <c r="K50" s="86"/>
      <c r="L50" s="86"/>
    </row>
    <row r="51" spans="1:12" ht="77.25" customHeight="1" x14ac:dyDescent="0.25">
      <c r="A51" s="83" t="s">
        <v>355</v>
      </c>
      <c r="B51" s="91" t="s">
        <v>358</v>
      </c>
      <c r="C51" s="146" t="s">
        <v>149</v>
      </c>
      <c r="D51" s="92"/>
      <c r="E51" s="86"/>
      <c r="F51" s="86"/>
      <c r="G51" s="88" t="s">
        <v>26</v>
      </c>
      <c r="H51" s="88"/>
      <c r="I51" s="99"/>
      <c r="J51" s="99"/>
      <c r="K51" s="86"/>
      <c r="L51" s="86"/>
    </row>
    <row r="52" spans="1:12" ht="71.25" customHeight="1" x14ac:dyDescent="0.25">
      <c r="A52" s="83" t="s">
        <v>357</v>
      </c>
      <c r="B52" s="91" t="s">
        <v>360</v>
      </c>
      <c r="C52" s="146" t="s">
        <v>149</v>
      </c>
      <c r="D52" s="92"/>
      <c r="E52" s="86"/>
      <c r="F52" s="86"/>
      <c r="G52" s="88" t="s">
        <v>26</v>
      </c>
      <c r="H52" s="88"/>
      <c r="I52" s="99"/>
      <c r="J52" s="99"/>
      <c r="K52" s="86"/>
      <c r="L52" s="86"/>
    </row>
    <row r="53" spans="1:12" ht="48" customHeight="1" x14ac:dyDescent="0.25">
      <c r="A53" s="83" t="s">
        <v>359</v>
      </c>
      <c r="B53" s="100" t="s">
        <v>362</v>
      </c>
      <c r="C53" s="146" t="s">
        <v>149</v>
      </c>
      <c r="D53" s="92"/>
      <c r="E53" s="86"/>
      <c r="F53" s="86"/>
      <c r="G53" s="147">
        <v>45646</v>
      </c>
      <c r="H53" s="147">
        <v>45656</v>
      </c>
      <c r="I53" s="99"/>
      <c r="J53" s="99"/>
      <c r="K53" s="86"/>
      <c r="L53" s="86"/>
    </row>
    <row r="54" spans="1:12" ht="46.5" customHeight="1" x14ac:dyDescent="0.25">
      <c r="A54" s="83" t="s">
        <v>361</v>
      </c>
      <c r="B54" s="91" t="s">
        <v>363</v>
      </c>
      <c r="C54" s="146" t="s">
        <v>149</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A24" sqref="A24:XFD86"/>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31" width="18.28515625" style="76" customWidth="1"/>
    <col min="32"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6" spans="1:29"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64" t="s">
        <v>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77" t="str">
        <f>'1. паспорт местоположение'!A12:C12</f>
        <v>N_TP2100.AS.0010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9"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row>
    <row r="17" spans="1:34" x14ac:dyDescent="0.25">
      <c r="B17" s="103"/>
    </row>
    <row r="18" spans="1:34" x14ac:dyDescent="0.25">
      <c r="A18" s="334" t="s">
        <v>364</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row>
    <row r="20" spans="1:34" s="153" customFormat="1" ht="33" customHeight="1" x14ac:dyDescent="0.25">
      <c r="A20" s="329" t="s">
        <v>365</v>
      </c>
      <c r="B20" s="329" t="s">
        <v>366</v>
      </c>
      <c r="C20" s="326" t="s">
        <v>367</v>
      </c>
      <c r="D20" s="326"/>
      <c r="E20" s="332" t="s">
        <v>368</v>
      </c>
      <c r="F20" s="332"/>
      <c r="G20" s="329" t="s">
        <v>592</v>
      </c>
      <c r="H20" s="327" t="s">
        <v>570</v>
      </c>
      <c r="I20" s="328"/>
      <c r="J20" s="328"/>
      <c r="K20" s="328"/>
      <c r="L20" s="327" t="s">
        <v>571</v>
      </c>
      <c r="M20" s="328"/>
      <c r="N20" s="328"/>
      <c r="O20" s="328"/>
      <c r="P20" s="327" t="s">
        <v>572</v>
      </c>
      <c r="Q20" s="328"/>
      <c r="R20" s="328"/>
      <c r="S20" s="328"/>
      <c r="T20" s="327" t="s">
        <v>573</v>
      </c>
      <c r="U20" s="328"/>
      <c r="V20" s="328"/>
      <c r="W20" s="328"/>
      <c r="X20" s="327" t="s">
        <v>574</v>
      </c>
      <c r="Y20" s="328"/>
      <c r="Z20" s="328"/>
      <c r="AA20" s="328"/>
      <c r="AB20" s="320" t="s">
        <v>369</v>
      </c>
      <c r="AC20" s="321"/>
    </row>
    <row r="21" spans="1:34" s="153" customFormat="1" ht="81.75" customHeight="1" x14ac:dyDescent="0.25">
      <c r="A21" s="330"/>
      <c r="B21" s="330"/>
      <c r="C21" s="326"/>
      <c r="D21" s="326"/>
      <c r="E21" s="332"/>
      <c r="F21" s="332"/>
      <c r="G21" s="330"/>
      <c r="H21" s="324" t="s">
        <v>580</v>
      </c>
      <c r="I21" s="325"/>
      <c r="J21" s="324" t="s">
        <v>371</v>
      </c>
      <c r="K21" s="325"/>
      <c r="L21" s="326" t="s">
        <v>306</v>
      </c>
      <c r="M21" s="326"/>
      <c r="N21" s="326" t="s">
        <v>371</v>
      </c>
      <c r="O21" s="326"/>
      <c r="P21" s="326" t="s">
        <v>306</v>
      </c>
      <c r="Q21" s="326"/>
      <c r="R21" s="326" t="s">
        <v>371</v>
      </c>
      <c r="S21" s="326"/>
      <c r="T21" s="326" t="s">
        <v>306</v>
      </c>
      <c r="U21" s="326"/>
      <c r="V21" s="326" t="s">
        <v>371</v>
      </c>
      <c r="W21" s="326"/>
      <c r="X21" s="326" t="s">
        <v>306</v>
      </c>
      <c r="Y21" s="326"/>
      <c r="Z21" s="326" t="s">
        <v>371</v>
      </c>
      <c r="AA21" s="326"/>
      <c r="AB21" s="322"/>
      <c r="AC21" s="323"/>
    </row>
    <row r="22" spans="1:34" s="153" customFormat="1" ht="89.25" customHeight="1" x14ac:dyDescent="0.3">
      <c r="A22" s="331"/>
      <c r="B22" s="331"/>
      <c r="C22" s="154" t="s">
        <v>306</v>
      </c>
      <c r="D22" s="154" t="s">
        <v>371</v>
      </c>
      <c r="E22" s="155" t="s">
        <v>575</v>
      </c>
      <c r="F22" s="155" t="s">
        <v>591</v>
      </c>
      <c r="G22" s="331"/>
      <c r="H22" s="156" t="s">
        <v>372</v>
      </c>
      <c r="I22" s="156" t="s">
        <v>373</v>
      </c>
      <c r="J22" s="156" t="s">
        <v>372</v>
      </c>
      <c r="K22" s="156" t="s">
        <v>373</v>
      </c>
      <c r="L22" s="156" t="s">
        <v>372</v>
      </c>
      <c r="M22" s="156" t="s">
        <v>373</v>
      </c>
      <c r="N22" s="156" t="s">
        <v>372</v>
      </c>
      <c r="O22" s="156" t="s">
        <v>373</v>
      </c>
      <c r="P22" s="156" t="s">
        <v>372</v>
      </c>
      <c r="Q22" s="156" t="s">
        <v>373</v>
      </c>
      <c r="R22" s="156" t="s">
        <v>372</v>
      </c>
      <c r="S22" s="156" t="s">
        <v>373</v>
      </c>
      <c r="T22" s="156" t="s">
        <v>372</v>
      </c>
      <c r="U22" s="156" t="s">
        <v>373</v>
      </c>
      <c r="V22" s="156" t="s">
        <v>372</v>
      </c>
      <c r="W22" s="156" t="s">
        <v>373</v>
      </c>
      <c r="X22" s="156" t="s">
        <v>372</v>
      </c>
      <c r="Y22" s="156" t="s">
        <v>373</v>
      </c>
      <c r="Z22" s="156" t="s">
        <v>372</v>
      </c>
      <c r="AA22" s="156" t="s">
        <v>373</v>
      </c>
      <c r="AB22" s="154" t="s">
        <v>374</v>
      </c>
      <c r="AC22" s="154" t="s">
        <v>371</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375</v>
      </c>
      <c r="C24" s="161" t="s">
        <v>149</v>
      </c>
      <c r="D24" s="161">
        <v>0.11120628015451199</v>
      </c>
      <c r="E24" s="161">
        <v>0.11120628015451199</v>
      </c>
      <c r="F24" s="161">
        <v>0.11120628015451199</v>
      </c>
      <c r="G24" s="161">
        <v>0</v>
      </c>
      <c r="H24" s="161" t="s">
        <v>149</v>
      </c>
      <c r="I24" s="161"/>
      <c r="J24" s="161">
        <v>0</v>
      </c>
      <c r="K24" s="161"/>
      <c r="L24" s="161" t="s">
        <v>149</v>
      </c>
      <c r="M24" s="161"/>
      <c r="N24" s="161">
        <v>0.11120628015451199</v>
      </c>
      <c r="O24" s="161"/>
      <c r="P24" s="161" t="s">
        <v>149</v>
      </c>
      <c r="Q24" s="161"/>
      <c r="R24" s="161">
        <v>0</v>
      </c>
      <c r="S24" s="161"/>
      <c r="T24" s="161" t="s">
        <v>149</v>
      </c>
      <c r="U24" s="161"/>
      <c r="V24" s="161">
        <v>0</v>
      </c>
      <c r="W24" s="161"/>
      <c r="X24" s="161" t="s">
        <v>149</v>
      </c>
      <c r="Y24" s="161"/>
      <c r="Z24" s="161">
        <v>0</v>
      </c>
      <c r="AA24" s="161"/>
      <c r="AB24" s="161" t="s">
        <v>149</v>
      </c>
      <c r="AC24" s="161">
        <v>0.11120628015451199</v>
      </c>
    </row>
    <row r="25" spans="1:34" s="153" customFormat="1" ht="24" customHeight="1" x14ac:dyDescent="0.25">
      <c r="A25" s="162" t="s">
        <v>376</v>
      </c>
      <c r="B25" s="163" t="s">
        <v>377</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v>0</v>
      </c>
    </row>
    <row r="26" spans="1:34" s="153" customFormat="1" x14ac:dyDescent="0.25">
      <c r="A26" s="162" t="s">
        <v>378</v>
      </c>
      <c r="B26" s="163" t="s">
        <v>379</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v>0</v>
      </c>
    </row>
    <row r="27" spans="1:34" s="153" customFormat="1" ht="38.25" customHeight="1" x14ac:dyDescent="0.25">
      <c r="A27" s="162" t="s">
        <v>380</v>
      </c>
      <c r="B27" s="163" t="s">
        <v>381</v>
      </c>
      <c r="C27" s="161"/>
      <c r="D27" s="161"/>
      <c r="E27" s="161"/>
      <c r="F27" s="161"/>
      <c r="G27" s="161">
        <v>0</v>
      </c>
      <c r="H27" s="161" t="s">
        <v>149</v>
      </c>
      <c r="I27" s="161"/>
      <c r="J27" s="161">
        <v>0</v>
      </c>
      <c r="K27" s="161"/>
      <c r="L27" s="161" t="s">
        <v>149</v>
      </c>
      <c r="M27" s="161"/>
      <c r="N27" s="161">
        <v>9.3311252808783329E-2</v>
      </c>
      <c r="O27" s="161"/>
      <c r="P27" s="161" t="s">
        <v>149</v>
      </c>
      <c r="Q27" s="161"/>
      <c r="R27" s="161">
        <v>0</v>
      </c>
      <c r="S27" s="161"/>
      <c r="T27" s="161" t="s">
        <v>149</v>
      </c>
      <c r="U27" s="161"/>
      <c r="V27" s="161">
        <v>0</v>
      </c>
      <c r="W27" s="161"/>
      <c r="X27" s="161" t="s">
        <v>149</v>
      </c>
      <c r="Y27" s="161"/>
      <c r="Z27" s="161">
        <v>0</v>
      </c>
      <c r="AA27" s="161"/>
      <c r="AB27" s="161" t="s">
        <v>149</v>
      </c>
      <c r="AC27" s="161">
        <v>9.3311252808783329E-2</v>
      </c>
    </row>
    <row r="28" spans="1:34" s="153" customFormat="1" x14ac:dyDescent="0.25">
      <c r="A28" s="162" t="s">
        <v>382</v>
      </c>
      <c r="B28" s="163" t="s">
        <v>383</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v>0</v>
      </c>
    </row>
    <row r="29" spans="1:34" s="153" customFormat="1" x14ac:dyDescent="0.25">
      <c r="A29" s="162" t="s">
        <v>384</v>
      </c>
      <c r="B29" s="164" t="s">
        <v>385</v>
      </c>
      <c r="C29" s="161"/>
      <c r="D29" s="161"/>
      <c r="E29" s="161"/>
      <c r="F29" s="161"/>
      <c r="G29" s="161">
        <v>0</v>
      </c>
      <c r="H29" s="161" t="s">
        <v>149</v>
      </c>
      <c r="I29" s="161"/>
      <c r="J29" s="161">
        <v>0</v>
      </c>
      <c r="K29" s="161"/>
      <c r="L29" s="161" t="s">
        <v>149</v>
      </c>
      <c r="M29" s="161"/>
      <c r="N29" s="161">
        <v>1.7895027345728662E-2</v>
      </c>
      <c r="O29" s="161"/>
      <c r="P29" s="161" t="s">
        <v>149</v>
      </c>
      <c r="Q29" s="161"/>
      <c r="R29" s="161">
        <v>0</v>
      </c>
      <c r="S29" s="161"/>
      <c r="T29" s="161" t="s">
        <v>149</v>
      </c>
      <c r="U29" s="161"/>
      <c r="V29" s="161">
        <v>0</v>
      </c>
      <c r="W29" s="161"/>
      <c r="X29" s="161" t="s">
        <v>149</v>
      </c>
      <c r="Y29" s="161"/>
      <c r="Z29" s="161">
        <v>0</v>
      </c>
      <c r="AA29" s="161"/>
      <c r="AB29" s="161" t="s">
        <v>149</v>
      </c>
      <c r="AC29" s="161">
        <v>1.7895027345728662E-2</v>
      </c>
    </row>
    <row r="30" spans="1:34" s="153" customFormat="1" ht="47.25" x14ac:dyDescent="0.25">
      <c r="A30" s="159" t="s">
        <v>14</v>
      </c>
      <c r="B30" s="160" t="s">
        <v>386</v>
      </c>
      <c r="C30" s="161" t="s">
        <v>149</v>
      </c>
      <c r="D30" s="161">
        <v>9.3311252808783329E-2</v>
      </c>
      <c r="E30" s="161">
        <v>9.3311252808783329E-2</v>
      </c>
      <c r="F30" s="161">
        <v>9.3311252808783329E-2</v>
      </c>
      <c r="G30" s="161">
        <v>0</v>
      </c>
      <c r="H30" s="161" t="s">
        <v>149</v>
      </c>
      <c r="I30" s="161"/>
      <c r="J30" s="161">
        <v>0</v>
      </c>
      <c r="K30" s="161"/>
      <c r="L30" s="161" t="s">
        <v>149</v>
      </c>
      <c r="M30" s="161"/>
      <c r="N30" s="161">
        <v>9.3311252808783329E-2</v>
      </c>
      <c r="O30" s="161"/>
      <c r="P30" s="161" t="s">
        <v>149</v>
      </c>
      <c r="Q30" s="161"/>
      <c r="R30" s="161">
        <v>0</v>
      </c>
      <c r="S30" s="161"/>
      <c r="T30" s="161" t="s">
        <v>149</v>
      </c>
      <c r="U30" s="161"/>
      <c r="V30" s="161">
        <v>0</v>
      </c>
      <c r="W30" s="161"/>
      <c r="X30" s="161" t="s">
        <v>149</v>
      </c>
      <c r="Y30" s="161"/>
      <c r="Z30" s="161">
        <v>0</v>
      </c>
      <c r="AA30" s="161"/>
      <c r="AB30" s="161" t="s">
        <v>149</v>
      </c>
      <c r="AC30" s="161">
        <v>9.3311252808783329E-2</v>
      </c>
    </row>
    <row r="31" spans="1:34" s="153" customFormat="1" x14ac:dyDescent="0.25">
      <c r="A31" s="159" t="s">
        <v>387</v>
      </c>
      <c r="B31" s="163" t="s">
        <v>388</v>
      </c>
      <c r="C31" s="161" t="s">
        <v>149</v>
      </c>
      <c r="D31" s="161">
        <v>1.1488201145722591E-3</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3" customFormat="1" ht="31.5" x14ac:dyDescent="0.25">
      <c r="A32" s="159" t="s">
        <v>389</v>
      </c>
      <c r="B32" s="163" t="s">
        <v>390</v>
      </c>
      <c r="C32" s="161" t="s">
        <v>149</v>
      </c>
      <c r="D32" s="191">
        <v>1.9085469109190506E-3</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3" customFormat="1" x14ac:dyDescent="0.25">
      <c r="A33" s="159" t="s">
        <v>391</v>
      </c>
      <c r="B33" s="163" t="s">
        <v>392</v>
      </c>
      <c r="C33" s="161" t="s">
        <v>149</v>
      </c>
      <c r="D33" s="161">
        <v>8.6417769703152028E-2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3" customFormat="1" x14ac:dyDescent="0.25">
      <c r="A34" s="159" t="s">
        <v>393</v>
      </c>
      <c r="B34" s="163" t="s">
        <v>394</v>
      </c>
      <c r="C34" s="161" t="s">
        <v>149</v>
      </c>
      <c r="D34" s="191">
        <v>3.836116080139972E-3</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3" customFormat="1" ht="48" customHeight="1" x14ac:dyDescent="0.25">
      <c r="A35" s="159" t="s">
        <v>16</v>
      </c>
      <c r="B35" s="160" t="s">
        <v>395</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3" customFormat="1" ht="44.25" customHeight="1" x14ac:dyDescent="0.25">
      <c r="A36" s="162" t="s">
        <v>396</v>
      </c>
      <c r="B36" s="163" t="s">
        <v>404</v>
      </c>
      <c r="C36" s="161"/>
      <c r="D36" s="161"/>
      <c r="E36" s="161"/>
      <c r="F36" s="161"/>
      <c r="G36" s="161">
        <v>0</v>
      </c>
      <c r="H36" s="161" t="s">
        <v>149</v>
      </c>
      <c r="I36" s="161" t="s">
        <v>149</v>
      </c>
      <c r="J36" s="161">
        <v>0</v>
      </c>
      <c r="K36" s="161" t="s">
        <v>398</v>
      </c>
      <c r="L36" s="161" t="s">
        <v>149</v>
      </c>
      <c r="M36" s="165" t="s">
        <v>149</v>
      </c>
      <c r="N36" s="161">
        <v>0</v>
      </c>
      <c r="O36" s="161" t="s">
        <v>398</v>
      </c>
      <c r="P36" s="161" t="s">
        <v>149</v>
      </c>
      <c r="Q36" s="165" t="s">
        <v>149</v>
      </c>
      <c r="R36" s="161">
        <v>0</v>
      </c>
      <c r="S36" s="161" t="s">
        <v>398</v>
      </c>
      <c r="T36" s="161" t="s">
        <v>149</v>
      </c>
      <c r="U36" s="165" t="s">
        <v>149</v>
      </c>
      <c r="V36" s="161">
        <v>0</v>
      </c>
      <c r="W36" s="161" t="s">
        <v>398</v>
      </c>
      <c r="X36" s="161" t="s">
        <v>149</v>
      </c>
      <c r="Y36" s="165" t="s">
        <v>149</v>
      </c>
      <c r="Z36" s="161">
        <v>0</v>
      </c>
      <c r="AA36" s="161" t="s">
        <v>398</v>
      </c>
      <c r="AB36" s="161">
        <v>0</v>
      </c>
      <c r="AC36" s="161">
        <v>0</v>
      </c>
    </row>
    <row r="37" spans="1:29" s="153" customFormat="1" ht="31.5" x14ac:dyDescent="0.25">
      <c r="A37" s="162" t="s">
        <v>399</v>
      </c>
      <c r="B37" s="166" t="s">
        <v>397</v>
      </c>
      <c r="C37" s="161"/>
      <c r="D37" s="161"/>
      <c r="E37" s="161"/>
      <c r="F37" s="161"/>
      <c r="G37" s="161">
        <v>0</v>
      </c>
      <c r="H37" s="161" t="s">
        <v>149</v>
      </c>
      <c r="I37" s="161" t="s">
        <v>149</v>
      </c>
      <c r="J37" s="161">
        <v>0</v>
      </c>
      <c r="K37" s="161" t="s">
        <v>398</v>
      </c>
      <c r="L37" s="161" t="s">
        <v>149</v>
      </c>
      <c r="M37" s="165" t="s">
        <v>149</v>
      </c>
      <c r="N37" s="161">
        <v>0</v>
      </c>
      <c r="O37" s="161" t="s">
        <v>398</v>
      </c>
      <c r="P37" s="161" t="s">
        <v>149</v>
      </c>
      <c r="Q37" s="165" t="s">
        <v>149</v>
      </c>
      <c r="R37" s="161">
        <v>0</v>
      </c>
      <c r="S37" s="161" t="s">
        <v>398</v>
      </c>
      <c r="T37" s="161" t="s">
        <v>149</v>
      </c>
      <c r="U37" s="165" t="s">
        <v>149</v>
      </c>
      <c r="V37" s="161">
        <v>0</v>
      </c>
      <c r="W37" s="161" t="s">
        <v>398</v>
      </c>
      <c r="X37" s="161" t="s">
        <v>149</v>
      </c>
      <c r="Y37" s="165" t="s">
        <v>149</v>
      </c>
      <c r="Z37" s="161">
        <v>0</v>
      </c>
      <c r="AA37" s="161" t="s">
        <v>398</v>
      </c>
      <c r="AB37" s="161">
        <v>0</v>
      </c>
      <c r="AC37" s="161">
        <v>0</v>
      </c>
    </row>
    <row r="38" spans="1:29" s="153" customFormat="1" x14ac:dyDescent="0.25">
      <c r="A38" s="162" t="s">
        <v>401</v>
      </c>
      <c r="B38" s="166" t="s">
        <v>400</v>
      </c>
      <c r="C38" s="161"/>
      <c r="D38" s="161"/>
      <c r="E38" s="161"/>
      <c r="F38" s="161"/>
      <c r="G38" s="161">
        <v>0</v>
      </c>
      <c r="H38" s="161" t="s">
        <v>149</v>
      </c>
      <c r="I38" s="161" t="s">
        <v>149</v>
      </c>
      <c r="J38" s="161">
        <v>0</v>
      </c>
      <c r="K38" s="161" t="s">
        <v>398</v>
      </c>
      <c r="L38" s="161" t="s">
        <v>149</v>
      </c>
      <c r="M38" s="165" t="s">
        <v>149</v>
      </c>
      <c r="N38" s="161">
        <v>0</v>
      </c>
      <c r="O38" s="161" t="s">
        <v>398</v>
      </c>
      <c r="P38" s="161" t="s">
        <v>149</v>
      </c>
      <c r="Q38" s="165" t="s">
        <v>149</v>
      </c>
      <c r="R38" s="161">
        <v>0</v>
      </c>
      <c r="S38" s="161" t="s">
        <v>398</v>
      </c>
      <c r="T38" s="161" t="s">
        <v>149</v>
      </c>
      <c r="U38" s="165" t="s">
        <v>149</v>
      </c>
      <c r="V38" s="161">
        <v>0</v>
      </c>
      <c r="W38" s="161" t="s">
        <v>398</v>
      </c>
      <c r="X38" s="161" t="s">
        <v>149</v>
      </c>
      <c r="Y38" s="165" t="s">
        <v>149</v>
      </c>
      <c r="Z38" s="161">
        <v>0</v>
      </c>
      <c r="AA38" s="161" t="s">
        <v>398</v>
      </c>
      <c r="AB38" s="161">
        <v>0</v>
      </c>
      <c r="AC38" s="161">
        <v>0</v>
      </c>
    </row>
    <row r="39" spans="1:29" s="153" customFormat="1" x14ac:dyDescent="0.25">
      <c r="A39" s="162" t="s">
        <v>403</v>
      </c>
      <c r="B39" s="163" t="s">
        <v>402</v>
      </c>
      <c r="C39" s="161"/>
      <c r="D39" s="161"/>
      <c r="E39" s="161"/>
      <c r="F39" s="161"/>
      <c r="G39" s="161">
        <v>0</v>
      </c>
      <c r="H39" s="161" t="s">
        <v>149</v>
      </c>
      <c r="I39" s="161" t="s">
        <v>149</v>
      </c>
      <c r="J39" s="161">
        <v>0</v>
      </c>
      <c r="K39" s="161" t="s">
        <v>398</v>
      </c>
      <c r="L39" s="161" t="s">
        <v>149</v>
      </c>
      <c r="M39" s="165" t="s">
        <v>149</v>
      </c>
      <c r="N39" s="161">
        <v>0</v>
      </c>
      <c r="O39" s="161" t="s">
        <v>398</v>
      </c>
      <c r="P39" s="161" t="s">
        <v>149</v>
      </c>
      <c r="Q39" s="165" t="s">
        <v>149</v>
      </c>
      <c r="R39" s="161">
        <v>0</v>
      </c>
      <c r="S39" s="161" t="s">
        <v>398</v>
      </c>
      <c r="T39" s="161" t="s">
        <v>149</v>
      </c>
      <c r="U39" s="165" t="s">
        <v>149</v>
      </c>
      <c r="V39" s="161">
        <v>0</v>
      </c>
      <c r="W39" s="161" t="s">
        <v>398</v>
      </c>
      <c r="X39" s="161" t="s">
        <v>149</v>
      </c>
      <c r="Y39" s="165" t="s">
        <v>149</v>
      </c>
      <c r="Z39" s="161">
        <v>0</v>
      </c>
      <c r="AA39" s="161" t="s">
        <v>398</v>
      </c>
      <c r="AB39" s="161">
        <v>0</v>
      </c>
      <c r="AC39" s="161">
        <v>0</v>
      </c>
    </row>
    <row r="40" spans="1:29" s="153" customFormat="1" x14ac:dyDescent="0.25">
      <c r="A40" s="162" t="s">
        <v>405</v>
      </c>
      <c r="B40" s="163" t="s">
        <v>406</v>
      </c>
      <c r="C40" s="161"/>
      <c r="D40" s="161"/>
      <c r="E40" s="161"/>
      <c r="F40" s="161"/>
      <c r="G40" s="161">
        <v>0</v>
      </c>
      <c r="H40" s="161" t="s">
        <v>149</v>
      </c>
      <c r="I40" s="161" t="s">
        <v>149</v>
      </c>
      <c r="J40" s="161">
        <v>0</v>
      </c>
      <c r="K40" s="161" t="s">
        <v>398</v>
      </c>
      <c r="L40" s="161" t="s">
        <v>149</v>
      </c>
      <c r="M40" s="165" t="s">
        <v>149</v>
      </c>
      <c r="N40" s="161">
        <v>0</v>
      </c>
      <c r="O40" s="161" t="s">
        <v>398</v>
      </c>
      <c r="P40" s="161" t="s">
        <v>149</v>
      </c>
      <c r="Q40" s="165" t="s">
        <v>149</v>
      </c>
      <c r="R40" s="161">
        <v>0</v>
      </c>
      <c r="S40" s="161" t="s">
        <v>398</v>
      </c>
      <c r="T40" s="161" t="s">
        <v>149</v>
      </c>
      <c r="U40" s="165" t="s">
        <v>149</v>
      </c>
      <c r="V40" s="161">
        <v>0</v>
      </c>
      <c r="W40" s="161" t="s">
        <v>398</v>
      </c>
      <c r="X40" s="161" t="s">
        <v>149</v>
      </c>
      <c r="Y40" s="165" t="s">
        <v>149</v>
      </c>
      <c r="Z40" s="161">
        <v>0</v>
      </c>
      <c r="AA40" s="161" t="s">
        <v>398</v>
      </c>
      <c r="AB40" s="161">
        <v>0</v>
      </c>
      <c r="AC40" s="161">
        <v>0</v>
      </c>
    </row>
    <row r="41" spans="1:29" s="153" customFormat="1" x14ac:dyDescent="0.25">
      <c r="A41" s="162" t="s">
        <v>407</v>
      </c>
      <c r="B41" s="163" t="s">
        <v>408</v>
      </c>
      <c r="C41" s="161"/>
      <c r="D41" s="161"/>
      <c r="E41" s="161"/>
      <c r="F41" s="161"/>
      <c r="G41" s="161">
        <v>0</v>
      </c>
      <c r="H41" s="161" t="s">
        <v>149</v>
      </c>
      <c r="I41" s="161" t="s">
        <v>149</v>
      </c>
      <c r="J41" s="161">
        <v>0</v>
      </c>
      <c r="K41" s="161" t="s">
        <v>398</v>
      </c>
      <c r="L41" s="161" t="s">
        <v>149</v>
      </c>
      <c r="M41" s="165" t="s">
        <v>149</v>
      </c>
      <c r="N41" s="161">
        <v>0</v>
      </c>
      <c r="O41" s="161" t="s">
        <v>398</v>
      </c>
      <c r="P41" s="161" t="s">
        <v>149</v>
      </c>
      <c r="Q41" s="165" t="s">
        <v>149</v>
      </c>
      <c r="R41" s="161">
        <v>0</v>
      </c>
      <c r="S41" s="161" t="s">
        <v>398</v>
      </c>
      <c r="T41" s="161" t="s">
        <v>149</v>
      </c>
      <c r="U41" s="165" t="s">
        <v>149</v>
      </c>
      <c r="V41" s="161">
        <v>0</v>
      </c>
      <c r="W41" s="161" t="s">
        <v>398</v>
      </c>
      <c r="X41" s="161" t="s">
        <v>149</v>
      </c>
      <c r="Y41" s="165" t="s">
        <v>149</v>
      </c>
      <c r="Z41" s="161">
        <v>0</v>
      </c>
      <c r="AA41" s="161" t="s">
        <v>398</v>
      </c>
      <c r="AB41" s="161">
        <v>0</v>
      </c>
      <c r="AC41" s="161">
        <v>0</v>
      </c>
    </row>
    <row r="42" spans="1:29" s="153" customFormat="1" x14ac:dyDescent="0.25">
      <c r="A42" s="162" t="s">
        <v>409</v>
      </c>
      <c r="B42" s="163" t="s">
        <v>410</v>
      </c>
      <c r="C42" s="161"/>
      <c r="D42" s="161"/>
      <c r="E42" s="161"/>
      <c r="F42" s="161"/>
      <c r="G42" s="161">
        <v>0</v>
      </c>
      <c r="H42" s="161" t="s">
        <v>149</v>
      </c>
      <c r="I42" s="161" t="s">
        <v>149</v>
      </c>
      <c r="J42" s="161">
        <v>0</v>
      </c>
      <c r="K42" s="161" t="s">
        <v>398</v>
      </c>
      <c r="L42" s="161" t="s">
        <v>149</v>
      </c>
      <c r="M42" s="165" t="s">
        <v>149</v>
      </c>
      <c r="N42" s="161">
        <v>0</v>
      </c>
      <c r="O42" s="161" t="s">
        <v>398</v>
      </c>
      <c r="P42" s="161" t="s">
        <v>149</v>
      </c>
      <c r="Q42" s="165" t="s">
        <v>149</v>
      </c>
      <c r="R42" s="161">
        <v>0</v>
      </c>
      <c r="S42" s="161" t="s">
        <v>398</v>
      </c>
      <c r="T42" s="161" t="s">
        <v>149</v>
      </c>
      <c r="U42" s="165" t="s">
        <v>149</v>
      </c>
      <c r="V42" s="161">
        <v>0</v>
      </c>
      <c r="W42" s="161" t="s">
        <v>398</v>
      </c>
      <c r="X42" s="161" t="s">
        <v>149</v>
      </c>
      <c r="Y42" s="165" t="s">
        <v>149</v>
      </c>
      <c r="Z42" s="161">
        <v>0</v>
      </c>
      <c r="AA42" s="161" t="s">
        <v>398</v>
      </c>
      <c r="AB42" s="161">
        <v>0</v>
      </c>
      <c r="AC42" s="161">
        <v>0</v>
      </c>
    </row>
    <row r="43" spans="1:29" s="153" customFormat="1" x14ac:dyDescent="0.25">
      <c r="A43" s="162" t="s">
        <v>411</v>
      </c>
      <c r="B43" s="163" t="s">
        <v>412</v>
      </c>
      <c r="C43" s="161"/>
      <c r="D43" s="161"/>
      <c r="E43" s="161"/>
      <c r="F43" s="161"/>
      <c r="G43" s="161">
        <v>0</v>
      </c>
      <c r="H43" s="161" t="s">
        <v>149</v>
      </c>
      <c r="I43" s="161" t="s">
        <v>149</v>
      </c>
      <c r="J43" s="161">
        <v>0</v>
      </c>
      <c r="K43" s="161" t="s">
        <v>398</v>
      </c>
      <c r="L43" s="161" t="s">
        <v>149</v>
      </c>
      <c r="M43" s="165" t="s">
        <v>149</v>
      </c>
      <c r="N43" s="161">
        <v>0</v>
      </c>
      <c r="O43" s="161" t="s">
        <v>398</v>
      </c>
      <c r="P43" s="161" t="s">
        <v>149</v>
      </c>
      <c r="Q43" s="165" t="s">
        <v>149</v>
      </c>
      <c r="R43" s="161">
        <v>0</v>
      </c>
      <c r="S43" s="161" t="s">
        <v>398</v>
      </c>
      <c r="T43" s="161" t="s">
        <v>149</v>
      </c>
      <c r="U43" s="165" t="s">
        <v>149</v>
      </c>
      <c r="V43" s="161">
        <v>0</v>
      </c>
      <c r="W43" s="161" t="s">
        <v>398</v>
      </c>
      <c r="X43" s="161" t="s">
        <v>149</v>
      </c>
      <c r="Y43" s="165" t="s">
        <v>149</v>
      </c>
      <c r="Z43" s="161">
        <v>0</v>
      </c>
      <c r="AA43" s="161" t="s">
        <v>398</v>
      </c>
      <c r="AB43" s="161">
        <v>0</v>
      </c>
      <c r="AC43" s="161">
        <v>0</v>
      </c>
    </row>
    <row r="44" spans="1:29" s="153" customFormat="1" x14ac:dyDescent="0.25">
      <c r="A44" s="162" t="s">
        <v>413</v>
      </c>
      <c r="B44" s="163" t="s">
        <v>414</v>
      </c>
      <c r="C44" s="161"/>
      <c r="D44" s="161"/>
      <c r="E44" s="161"/>
      <c r="F44" s="161"/>
      <c r="G44" s="161">
        <v>0</v>
      </c>
      <c r="H44" s="161" t="s">
        <v>149</v>
      </c>
      <c r="I44" s="161" t="s">
        <v>149</v>
      </c>
      <c r="J44" s="161">
        <v>0</v>
      </c>
      <c r="K44" s="161" t="s">
        <v>398</v>
      </c>
      <c r="L44" s="161" t="s">
        <v>149</v>
      </c>
      <c r="M44" s="165" t="s">
        <v>149</v>
      </c>
      <c r="N44" s="161">
        <v>0</v>
      </c>
      <c r="O44" s="161" t="s">
        <v>398</v>
      </c>
      <c r="P44" s="161" t="s">
        <v>149</v>
      </c>
      <c r="Q44" s="165" t="s">
        <v>149</v>
      </c>
      <c r="R44" s="161">
        <v>0</v>
      </c>
      <c r="S44" s="161" t="s">
        <v>398</v>
      </c>
      <c r="T44" s="161" t="s">
        <v>149</v>
      </c>
      <c r="U44" s="165" t="s">
        <v>149</v>
      </c>
      <c r="V44" s="161">
        <v>0</v>
      </c>
      <c r="W44" s="161" t="s">
        <v>398</v>
      </c>
      <c r="X44" s="161" t="s">
        <v>149</v>
      </c>
      <c r="Y44" s="165" t="s">
        <v>149</v>
      </c>
      <c r="Z44" s="161">
        <v>0</v>
      </c>
      <c r="AA44" s="161" t="s">
        <v>398</v>
      </c>
      <c r="AB44" s="161">
        <v>0</v>
      </c>
      <c r="AC44" s="161">
        <v>0</v>
      </c>
    </row>
    <row r="45" spans="1:29" s="153" customFormat="1" x14ac:dyDescent="0.25">
      <c r="A45" s="162" t="s">
        <v>415</v>
      </c>
      <c r="B45" s="163" t="s">
        <v>416</v>
      </c>
      <c r="C45" s="161"/>
      <c r="D45" s="161"/>
      <c r="E45" s="161"/>
      <c r="F45" s="161"/>
      <c r="G45" s="161">
        <v>0</v>
      </c>
      <c r="H45" s="161" t="s">
        <v>149</v>
      </c>
      <c r="I45" s="161" t="s">
        <v>149</v>
      </c>
      <c r="J45" s="161">
        <v>0</v>
      </c>
      <c r="K45" s="161" t="s">
        <v>398</v>
      </c>
      <c r="L45" s="161" t="s">
        <v>149</v>
      </c>
      <c r="M45" s="165" t="s">
        <v>149</v>
      </c>
      <c r="N45" s="161">
        <v>0</v>
      </c>
      <c r="O45" s="161" t="s">
        <v>398</v>
      </c>
      <c r="P45" s="161" t="s">
        <v>149</v>
      </c>
      <c r="Q45" s="165" t="s">
        <v>149</v>
      </c>
      <c r="R45" s="161">
        <v>0</v>
      </c>
      <c r="S45" s="161" t="s">
        <v>398</v>
      </c>
      <c r="T45" s="161" t="s">
        <v>149</v>
      </c>
      <c r="U45" s="165" t="s">
        <v>149</v>
      </c>
      <c r="V45" s="161">
        <v>0</v>
      </c>
      <c r="W45" s="161" t="s">
        <v>398</v>
      </c>
      <c r="X45" s="161" t="s">
        <v>149</v>
      </c>
      <c r="Y45" s="165" t="s">
        <v>149</v>
      </c>
      <c r="Z45" s="161">
        <v>0</v>
      </c>
      <c r="AA45" s="161" t="s">
        <v>398</v>
      </c>
      <c r="AB45" s="161">
        <v>0</v>
      </c>
      <c r="AC45" s="161">
        <v>0</v>
      </c>
    </row>
    <row r="46" spans="1:29" s="153" customFormat="1" x14ac:dyDescent="0.25">
      <c r="A46" s="162" t="s">
        <v>417</v>
      </c>
      <c r="B46" s="163" t="s">
        <v>418</v>
      </c>
      <c r="C46" s="161"/>
      <c r="D46" s="161"/>
      <c r="E46" s="161"/>
      <c r="F46" s="161"/>
      <c r="G46" s="161">
        <v>0</v>
      </c>
      <c r="H46" s="161" t="s">
        <v>149</v>
      </c>
      <c r="I46" s="161" t="s">
        <v>149</v>
      </c>
      <c r="J46" s="161">
        <v>0</v>
      </c>
      <c r="K46" s="161" t="s">
        <v>398</v>
      </c>
      <c r="L46" s="161" t="s">
        <v>149</v>
      </c>
      <c r="M46" s="165" t="s">
        <v>149</v>
      </c>
      <c r="N46" s="161">
        <v>0</v>
      </c>
      <c r="O46" s="161" t="s">
        <v>398</v>
      </c>
      <c r="P46" s="161" t="s">
        <v>149</v>
      </c>
      <c r="Q46" s="165" t="s">
        <v>149</v>
      </c>
      <c r="R46" s="161">
        <v>0</v>
      </c>
      <c r="S46" s="161" t="s">
        <v>398</v>
      </c>
      <c r="T46" s="161" t="s">
        <v>149</v>
      </c>
      <c r="U46" s="165" t="s">
        <v>149</v>
      </c>
      <c r="V46" s="161">
        <v>0</v>
      </c>
      <c r="W46" s="161" t="s">
        <v>398</v>
      </c>
      <c r="X46" s="161" t="s">
        <v>149</v>
      </c>
      <c r="Y46" s="165" t="s">
        <v>149</v>
      </c>
      <c r="Z46" s="161">
        <v>0</v>
      </c>
      <c r="AA46" s="161" t="s">
        <v>398</v>
      </c>
      <c r="AB46" s="161">
        <v>0</v>
      </c>
      <c r="AC46" s="161">
        <v>0</v>
      </c>
    </row>
    <row r="47" spans="1:29" s="153" customFormat="1" x14ac:dyDescent="0.25">
      <c r="A47" s="159" t="s">
        <v>19</v>
      </c>
      <c r="B47" s="160" t="s">
        <v>419</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row>
    <row r="48" spans="1:29" s="153" customFormat="1" ht="33.75" customHeight="1" x14ac:dyDescent="0.25">
      <c r="A48" s="162" t="s">
        <v>420</v>
      </c>
      <c r="B48" s="163" t="s">
        <v>404</v>
      </c>
      <c r="C48" s="161" t="s">
        <v>149</v>
      </c>
      <c r="D48" s="161">
        <v>0</v>
      </c>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v>0</v>
      </c>
      <c r="AC48" s="161">
        <v>0</v>
      </c>
    </row>
    <row r="49" spans="1:29" s="153" customFormat="1" ht="31.5" x14ac:dyDescent="0.25">
      <c r="A49" s="162" t="s">
        <v>421</v>
      </c>
      <c r="B49" s="166" t="s">
        <v>397</v>
      </c>
      <c r="C49" s="161" t="s">
        <v>149</v>
      </c>
      <c r="D49" s="161">
        <v>0</v>
      </c>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v>0</v>
      </c>
      <c r="AC49" s="161">
        <v>0</v>
      </c>
    </row>
    <row r="50" spans="1:29" s="153" customFormat="1" x14ac:dyDescent="0.25">
      <c r="A50" s="162" t="s">
        <v>422</v>
      </c>
      <c r="B50" s="166" t="s">
        <v>400</v>
      </c>
      <c r="C50" s="161" t="s">
        <v>149</v>
      </c>
      <c r="D50" s="161">
        <v>0</v>
      </c>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v>0</v>
      </c>
      <c r="AC50" s="161">
        <v>0</v>
      </c>
    </row>
    <row r="51" spans="1:29" s="153" customFormat="1" ht="31.5" x14ac:dyDescent="0.25">
      <c r="A51" s="162" t="s">
        <v>424</v>
      </c>
      <c r="B51" s="163" t="s">
        <v>423</v>
      </c>
      <c r="C51" s="161" t="s">
        <v>149</v>
      </c>
      <c r="D51" s="161">
        <v>0</v>
      </c>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v>0</v>
      </c>
      <c r="AC51" s="161">
        <v>0</v>
      </c>
    </row>
    <row r="52" spans="1:29" s="153" customFormat="1" ht="31.5" x14ac:dyDescent="0.25">
      <c r="A52" s="162" t="s">
        <v>426</v>
      </c>
      <c r="B52" s="163" t="s">
        <v>425</v>
      </c>
      <c r="C52" s="161" t="s">
        <v>149</v>
      </c>
      <c r="D52" s="161">
        <v>0</v>
      </c>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v>0</v>
      </c>
      <c r="AC52" s="161">
        <v>0</v>
      </c>
    </row>
    <row r="53" spans="1:29" s="153" customFormat="1" x14ac:dyDescent="0.25">
      <c r="A53" s="162" t="s">
        <v>428</v>
      </c>
      <c r="B53" s="163" t="s">
        <v>427</v>
      </c>
      <c r="C53" s="161" t="s">
        <v>149</v>
      </c>
      <c r="D53" s="161">
        <v>0</v>
      </c>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v>0</v>
      </c>
      <c r="AC53" s="161">
        <v>0</v>
      </c>
    </row>
    <row r="54" spans="1:29" s="153" customFormat="1" x14ac:dyDescent="0.25">
      <c r="A54" s="162" t="s">
        <v>429</v>
      </c>
      <c r="B54" s="163" t="s">
        <v>406</v>
      </c>
      <c r="C54" s="161" t="s">
        <v>149</v>
      </c>
      <c r="D54" s="161">
        <v>4</v>
      </c>
      <c r="E54" s="161"/>
      <c r="F54" s="161"/>
      <c r="G54" s="161">
        <v>0</v>
      </c>
      <c r="H54" s="161" t="s">
        <v>149</v>
      </c>
      <c r="I54" s="161"/>
      <c r="J54" s="161">
        <v>0</v>
      </c>
      <c r="K54" s="161"/>
      <c r="L54" s="161" t="s">
        <v>149</v>
      </c>
      <c r="M54" s="161"/>
      <c r="N54" s="161">
        <v>4</v>
      </c>
      <c r="O54" s="161"/>
      <c r="P54" s="161" t="s">
        <v>149</v>
      </c>
      <c r="Q54" s="161"/>
      <c r="R54" s="161">
        <v>0</v>
      </c>
      <c r="S54" s="161"/>
      <c r="T54" s="161" t="s">
        <v>149</v>
      </c>
      <c r="U54" s="161"/>
      <c r="V54" s="161">
        <v>0</v>
      </c>
      <c r="W54" s="161"/>
      <c r="X54" s="161" t="s">
        <v>149</v>
      </c>
      <c r="Y54" s="161"/>
      <c r="Z54" s="161">
        <v>0</v>
      </c>
      <c r="AA54" s="161"/>
      <c r="AB54" s="161">
        <v>0</v>
      </c>
      <c r="AC54" s="161">
        <v>4</v>
      </c>
    </row>
    <row r="55" spans="1:29" s="153" customFormat="1" x14ac:dyDescent="0.25">
      <c r="A55" s="162" t="s">
        <v>430</v>
      </c>
      <c r="B55" s="163" t="s">
        <v>408</v>
      </c>
      <c r="C55" s="161" t="s">
        <v>149</v>
      </c>
      <c r="D55" s="161">
        <v>0</v>
      </c>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v>0</v>
      </c>
      <c r="AC55" s="161">
        <v>0</v>
      </c>
    </row>
    <row r="56" spans="1:29" s="153" customFormat="1" x14ac:dyDescent="0.25">
      <c r="A56" s="162" t="s">
        <v>431</v>
      </c>
      <c r="B56" s="163" t="s">
        <v>410</v>
      </c>
      <c r="C56" s="161" t="s">
        <v>149</v>
      </c>
      <c r="D56" s="161">
        <v>0</v>
      </c>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v>0</v>
      </c>
      <c r="AC56" s="161">
        <v>0</v>
      </c>
    </row>
    <row r="57" spans="1:29" s="153" customFormat="1" x14ac:dyDescent="0.25">
      <c r="A57" s="162" t="s">
        <v>432</v>
      </c>
      <c r="B57" s="163" t="s">
        <v>412</v>
      </c>
      <c r="C57" s="161" t="s">
        <v>149</v>
      </c>
      <c r="D57" s="161">
        <v>0</v>
      </c>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v>0</v>
      </c>
      <c r="AC57" s="161">
        <v>0</v>
      </c>
    </row>
    <row r="58" spans="1:29" s="153" customFormat="1" x14ac:dyDescent="0.25">
      <c r="A58" s="162" t="s">
        <v>433</v>
      </c>
      <c r="B58" s="163" t="s">
        <v>414</v>
      </c>
      <c r="C58" s="161" t="s">
        <v>149</v>
      </c>
      <c r="D58" s="161">
        <v>0</v>
      </c>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v>0</v>
      </c>
      <c r="AC58" s="161">
        <v>0</v>
      </c>
    </row>
    <row r="59" spans="1:29" s="153" customFormat="1" x14ac:dyDescent="0.25">
      <c r="A59" s="162" t="s">
        <v>434</v>
      </c>
      <c r="B59" s="163" t="s">
        <v>416</v>
      </c>
      <c r="C59" s="161" t="s">
        <v>149</v>
      </c>
      <c r="D59" s="161">
        <v>0</v>
      </c>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v>0</v>
      </c>
      <c r="AC59" s="161">
        <v>0</v>
      </c>
    </row>
    <row r="60" spans="1:29" s="153" customFormat="1" x14ac:dyDescent="0.25">
      <c r="A60" s="162" t="s">
        <v>435</v>
      </c>
      <c r="B60" s="163" t="s">
        <v>418</v>
      </c>
      <c r="C60" s="161" t="s">
        <v>149</v>
      </c>
      <c r="D60" s="161">
        <v>0</v>
      </c>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v>0</v>
      </c>
      <c r="AC60" s="161">
        <v>0</v>
      </c>
    </row>
    <row r="61" spans="1:29" s="153" customFormat="1" ht="35.25" customHeight="1" x14ac:dyDescent="0.25">
      <c r="A61" s="159" t="s">
        <v>22</v>
      </c>
      <c r="B61" s="160" t="s">
        <v>436</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3" customFormat="1" x14ac:dyDescent="0.25">
      <c r="A62" s="162" t="s">
        <v>437</v>
      </c>
      <c r="B62" s="163" t="s">
        <v>438</v>
      </c>
      <c r="C62" s="161" t="s">
        <v>149</v>
      </c>
      <c r="D62" s="161">
        <v>9.3311252808783329E-2</v>
      </c>
      <c r="E62" s="161"/>
      <c r="F62" s="161"/>
      <c r="G62" s="161">
        <v>0</v>
      </c>
      <c r="H62" s="161" t="s">
        <v>149</v>
      </c>
      <c r="I62" s="161"/>
      <c r="J62" s="161">
        <v>0</v>
      </c>
      <c r="K62" s="161"/>
      <c r="L62" s="161" t="s">
        <v>149</v>
      </c>
      <c r="M62" s="161"/>
      <c r="N62" s="161">
        <v>9.3311252808783329E-2</v>
      </c>
      <c r="O62" s="161"/>
      <c r="P62" s="161" t="s">
        <v>149</v>
      </c>
      <c r="Q62" s="161"/>
      <c r="R62" s="161">
        <v>0</v>
      </c>
      <c r="S62" s="161"/>
      <c r="T62" s="161" t="s">
        <v>149</v>
      </c>
      <c r="U62" s="161"/>
      <c r="V62" s="161">
        <v>0</v>
      </c>
      <c r="W62" s="161"/>
      <c r="X62" s="161" t="s">
        <v>149</v>
      </c>
      <c r="Y62" s="161"/>
      <c r="Z62" s="161">
        <v>0</v>
      </c>
      <c r="AA62" s="161"/>
      <c r="AB62" s="161">
        <v>0</v>
      </c>
      <c r="AC62" s="161">
        <v>9.3311252808783329E-2</v>
      </c>
    </row>
    <row r="63" spans="1:29" s="153" customFormat="1" x14ac:dyDescent="0.25">
      <c r="A63" s="162" t="s">
        <v>439</v>
      </c>
      <c r="B63" s="166" t="s">
        <v>446</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v>0</v>
      </c>
      <c r="AC63" s="161">
        <v>0</v>
      </c>
    </row>
    <row r="64" spans="1:29" s="153" customFormat="1" x14ac:dyDescent="0.25">
      <c r="A64" s="162" t="s">
        <v>441</v>
      </c>
      <c r="B64" s="163" t="s">
        <v>440</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v>0</v>
      </c>
      <c r="AC64" s="161">
        <v>0</v>
      </c>
    </row>
    <row r="65" spans="1:29" s="153" customFormat="1" x14ac:dyDescent="0.25">
      <c r="A65" s="162" t="s">
        <v>443</v>
      </c>
      <c r="B65" s="166" t="s">
        <v>442</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v>0</v>
      </c>
      <c r="AC65" s="161">
        <v>0</v>
      </c>
    </row>
    <row r="66" spans="1:29" s="153" customFormat="1" x14ac:dyDescent="0.25">
      <c r="A66" s="162" t="s">
        <v>445</v>
      </c>
      <c r="B66" s="166" t="s">
        <v>444</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v>0</v>
      </c>
      <c r="AC66" s="161">
        <v>0</v>
      </c>
    </row>
    <row r="67" spans="1:29" s="153" customFormat="1" x14ac:dyDescent="0.25">
      <c r="A67" s="162" t="s">
        <v>447</v>
      </c>
      <c r="B67" s="166" t="s">
        <v>406</v>
      </c>
      <c r="C67" s="161"/>
      <c r="D67" s="161"/>
      <c r="E67" s="161"/>
      <c r="F67" s="161"/>
      <c r="G67" s="161">
        <v>0</v>
      </c>
      <c r="H67" s="161" t="s">
        <v>149</v>
      </c>
      <c r="I67" s="161"/>
      <c r="J67" s="161">
        <v>0</v>
      </c>
      <c r="K67" s="161"/>
      <c r="L67" s="161" t="s">
        <v>149</v>
      </c>
      <c r="M67" s="161"/>
      <c r="N67" s="161">
        <v>4</v>
      </c>
      <c r="O67" s="161"/>
      <c r="P67" s="161" t="s">
        <v>149</v>
      </c>
      <c r="Q67" s="161"/>
      <c r="R67" s="161">
        <v>0</v>
      </c>
      <c r="S67" s="161"/>
      <c r="T67" s="161" t="s">
        <v>149</v>
      </c>
      <c r="U67" s="161"/>
      <c r="V67" s="161">
        <v>0</v>
      </c>
      <c r="W67" s="161"/>
      <c r="X67" s="161" t="s">
        <v>149</v>
      </c>
      <c r="Y67" s="161"/>
      <c r="Z67" s="161">
        <v>0</v>
      </c>
      <c r="AA67" s="161"/>
      <c r="AB67" s="161">
        <v>0</v>
      </c>
      <c r="AC67" s="161">
        <v>4</v>
      </c>
    </row>
    <row r="68" spans="1:29" s="153" customFormat="1" x14ac:dyDescent="0.25">
      <c r="A68" s="162" t="s">
        <v>448</v>
      </c>
      <c r="B68" s="166" t="s">
        <v>408</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v>0</v>
      </c>
      <c r="AC68" s="161">
        <v>0</v>
      </c>
    </row>
    <row r="69" spans="1:29" s="153" customFormat="1" x14ac:dyDescent="0.25">
      <c r="A69" s="162" t="s">
        <v>449</v>
      </c>
      <c r="B69" s="166" t="s">
        <v>410</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v>0</v>
      </c>
      <c r="AC69" s="161">
        <v>0</v>
      </c>
    </row>
    <row r="70" spans="1:29" s="153" customFormat="1" x14ac:dyDescent="0.25">
      <c r="A70" s="162" t="s">
        <v>450</v>
      </c>
      <c r="B70" s="166" t="s">
        <v>412</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v>0</v>
      </c>
      <c r="AC70" s="161">
        <v>0</v>
      </c>
    </row>
    <row r="71" spans="1:29" s="153" customFormat="1" x14ac:dyDescent="0.25">
      <c r="A71" s="162" t="s">
        <v>451</v>
      </c>
      <c r="B71" s="166" t="s">
        <v>414</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v>0</v>
      </c>
      <c r="AC71" s="161">
        <v>0</v>
      </c>
    </row>
    <row r="72" spans="1:29" s="153" customFormat="1" x14ac:dyDescent="0.25">
      <c r="A72" s="162" t="s">
        <v>452</v>
      </c>
      <c r="B72" s="166" t="s">
        <v>416</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v>0</v>
      </c>
      <c r="AC72" s="161">
        <v>0</v>
      </c>
    </row>
    <row r="73" spans="1:29" s="153" customFormat="1" x14ac:dyDescent="0.25">
      <c r="A73" s="162" t="s">
        <v>453</v>
      </c>
      <c r="B73" s="166" t="s">
        <v>418</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v>0</v>
      </c>
      <c r="AC73" s="161">
        <v>0</v>
      </c>
    </row>
    <row r="74" spans="1:29" s="153" customFormat="1" ht="36.75" customHeight="1" x14ac:dyDescent="0.25">
      <c r="A74" s="159" t="s">
        <v>24</v>
      </c>
      <c r="B74" s="167" t="s">
        <v>454</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v>0</v>
      </c>
      <c r="AC74" s="161">
        <v>0</v>
      </c>
    </row>
    <row r="75" spans="1:29" s="153" customFormat="1" x14ac:dyDescent="0.25">
      <c r="A75" s="159" t="s">
        <v>27</v>
      </c>
      <c r="B75" s="160" t="s">
        <v>455</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3" customFormat="1" ht="45" customHeight="1" x14ac:dyDescent="0.25">
      <c r="A76" s="162" t="s">
        <v>456</v>
      </c>
      <c r="B76" s="163" t="s">
        <v>404</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v>0</v>
      </c>
      <c r="AC76" s="161">
        <v>0</v>
      </c>
    </row>
    <row r="77" spans="1:29" s="153" customFormat="1" ht="39.75" customHeight="1" x14ac:dyDescent="0.25">
      <c r="A77" s="162" t="s">
        <v>457</v>
      </c>
      <c r="B77" s="166" t="s">
        <v>397</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v>0</v>
      </c>
      <c r="AC77" s="161">
        <v>0</v>
      </c>
    </row>
    <row r="78" spans="1:29" s="153" customFormat="1" x14ac:dyDescent="0.25">
      <c r="A78" s="162" t="s">
        <v>458</v>
      </c>
      <c r="B78" s="166" t="s">
        <v>400</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v>0</v>
      </c>
      <c r="AC78" s="161">
        <v>0</v>
      </c>
    </row>
    <row r="79" spans="1:29" s="153" customFormat="1" x14ac:dyDescent="0.25">
      <c r="A79" s="162" t="s">
        <v>460</v>
      </c>
      <c r="B79" s="163" t="s">
        <v>459</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v>0</v>
      </c>
      <c r="AC79" s="161">
        <v>0</v>
      </c>
    </row>
    <row r="80" spans="1:29" s="153" customFormat="1" x14ac:dyDescent="0.25">
      <c r="A80" s="162" t="s">
        <v>461</v>
      </c>
      <c r="B80" s="163" t="s">
        <v>406</v>
      </c>
      <c r="C80" s="168"/>
      <c r="D80" s="190"/>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v>0</v>
      </c>
      <c r="W80" s="169"/>
      <c r="X80" s="161" t="s">
        <v>149</v>
      </c>
      <c r="Y80" s="169"/>
      <c r="Z80" s="161">
        <v>0</v>
      </c>
      <c r="AA80" s="169"/>
      <c r="AB80" s="161">
        <v>0</v>
      </c>
      <c r="AC80" s="161">
        <v>0</v>
      </c>
    </row>
    <row r="81" spans="1:29" s="153" customFormat="1" x14ac:dyDescent="0.25">
      <c r="A81" s="162" t="s">
        <v>462</v>
      </c>
      <c r="B81" s="163" t="s">
        <v>408</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v>0</v>
      </c>
      <c r="AC81" s="161">
        <v>0</v>
      </c>
    </row>
    <row r="82" spans="1:29" s="153" customFormat="1" x14ac:dyDescent="0.25">
      <c r="A82" s="162" t="s">
        <v>463</v>
      </c>
      <c r="B82" s="163" t="s">
        <v>410</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v>0</v>
      </c>
      <c r="AC82" s="161">
        <v>0</v>
      </c>
    </row>
    <row r="83" spans="1:29" s="153" customFormat="1" x14ac:dyDescent="0.25">
      <c r="A83" s="162" t="s">
        <v>464</v>
      </c>
      <c r="B83" s="163" t="s">
        <v>412</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v>0</v>
      </c>
      <c r="AC83" s="161">
        <v>0</v>
      </c>
    </row>
    <row r="84" spans="1:29" s="153" customFormat="1" x14ac:dyDescent="0.25">
      <c r="A84" s="162" t="s">
        <v>465</v>
      </c>
      <c r="B84" s="163" t="s">
        <v>414</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v>0</v>
      </c>
      <c r="AC84" s="161">
        <v>0</v>
      </c>
    </row>
    <row r="85" spans="1:29" s="153" customFormat="1" x14ac:dyDescent="0.25">
      <c r="A85" s="162" t="s">
        <v>466</v>
      </c>
      <c r="B85" s="163" t="s">
        <v>416</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v>0</v>
      </c>
      <c r="AC85" s="161">
        <v>0</v>
      </c>
    </row>
    <row r="86" spans="1:29" s="153" customFormat="1" x14ac:dyDescent="0.25">
      <c r="A86" s="162" t="s">
        <v>467</v>
      </c>
      <c r="B86" s="163" t="s">
        <v>418</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v>0</v>
      </c>
      <c r="AC86" s="161">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5"/>
    </row>
    <row r="7" spans="1:48" ht="18.75" x14ac:dyDescent="0.25">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4" t="s">
        <v>5</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7" t="str">
        <f>'1. паспорт местоположение'!A12:C12</f>
        <v>N_TP2100.AS.0010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51" t="s">
        <v>468</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46" t="s">
        <v>469</v>
      </c>
      <c r="B22" s="353" t="s">
        <v>470</v>
      </c>
      <c r="C22" s="346" t="s">
        <v>471</v>
      </c>
      <c r="D22" s="346" t="s">
        <v>472</v>
      </c>
      <c r="E22" s="356" t="s">
        <v>473</v>
      </c>
      <c r="F22" s="357"/>
      <c r="G22" s="357"/>
      <c r="H22" s="357"/>
      <c r="I22" s="357"/>
      <c r="J22" s="357"/>
      <c r="K22" s="357"/>
      <c r="L22" s="358"/>
      <c r="M22" s="346" t="s">
        <v>474</v>
      </c>
      <c r="N22" s="346" t="s">
        <v>475</v>
      </c>
      <c r="O22" s="346" t="s">
        <v>476</v>
      </c>
      <c r="P22" s="345" t="s">
        <v>477</v>
      </c>
      <c r="Q22" s="345" t="s">
        <v>478</v>
      </c>
      <c r="R22" s="345" t="s">
        <v>479</v>
      </c>
      <c r="S22" s="345" t="s">
        <v>480</v>
      </c>
      <c r="T22" s="345"/>
      <c r="U22" s="359" t="s">
        <v>481</v>
      </c>
      <c r="V22" s="359" t="s">
        <v>482</v>
      </c>
      <c r="W22" s="345" t="s">
        <v>483</v>
      </c>
      <c r="X22" s="345" t="s">
        <v>484</v>
      </c>
      <c r="Y22" s="345" t="s">
        <v>485</v>
      </c>
      <c r="Z22" s="350" t="s">
        <v>486</v>
      </c>
      <c r="AA22" s="345" t="s">
        <v>487</v>
      </c>
      <c r="AB22" s="345" t="s">
        <v>488</v>
      </c>
      <c r="AC22" s="345" t="s">
        <v>489</v>
      </c>
      <c r="AD22" s="345" t="s">
        <v>490</v>
      </c>
      <c r="AE22" s="345" t="s">
        <v>491</v>
      </c>
      <c r="AF22" s="345" t="s">
        <v>492</v>
      </c>
      <c r="AG22" s="345"/>
      <c r="AH22" s="345"/>
      <c r="AI22" s="345"/>
      <c r="AJ22" s="345"/>
      <c r="AK22" s="345"/>
      <c r="AL22" s="345" t="s">
        <v>493</v>
      </c>
      <c r="AM22" s="345"/>
      <c r="AN22" s="345"/>
      <c r="AO22" s="345"/>
      <c r="AP22" s="345" t="s">
        <v>494</v>
      </c>
      <c r="AQ22" s="345"/>
      <c r="AR22" s="345" t="s">
        <v>495</v>
      </c>
      <c r="AS22" s="345" t="s">
        <v>496</v>
      </c>
      <c r="AT22" s="345" t="s">
        <v>497</v>
      </c>
      <c r="AU22" s="345" t="s">
        <v>498</v>
      </c>
      <c r="AV22" s="335" t="s">
        <v>499</v>
      </c>
    </row>
    <row r="23" spans="1:48" ht="64.5" customHeight="1" x14ac:dyDescent="0.25">
      <c r="A23" s="352"/>
      <c r="B23" s="354"/>
      <c r="C23" s="352"/>
      <c r="D23" s="352"/>
      <c r="E23" s="337" t="s">
        <v>500</v>
      </c>
      <c r="F23" s="339" t="s">
        <v>446</v>
      </c>
      <c r="G23" s="339" t="s">
        <v>440</v>
      </c>
      <c r="H23" s="339" t="s">
        <v>442</v>
      </c>
      <c r="I23" s="341" t="s">
        <v>501</v>
      </c>
      <c r="J23" s="341" t="s">
        <v>502</v>
      </c>
      <c r="K23" s="341" t="s">
        <v>503</v>
      </c>
      <c r="L23" s="339" t="s">
        <v>250</v>
      </c>
      <c r="M23" s="352"/>
      <c r="N23" s="352"/>
      <c r="O23" s="352"/>
      <c r="P23" s="345"/>
      <c r="Q23" s="345"/>
      <c r="R23" s="345"/>
      <c r="S23" s="343" t="s">
        <v>306</v>
      </c>
      <c r="T23" s="343" t="s">
        <v>370</v>
      </c>
      <c r="U23" s="359"/>
      <c r="V23" s="359"/>
      <c r="W23" s="345"/>
      <c r="X23" s="345"/>
      <c r="Y23" s="345"/>
      <c r="Z23" s="345"/>
      <c r="AA23" s="345"/>
      <c r="AB23" s="345"/>
      <c r="AC23" s="345"/>
      <c r="AD23" s="345"/>
      <c r="AE23" s="345"/>
      <c r="AF23" s="345" t="s">
        <v>504</v>
      </c>
      <c r="AG23" s="345"/>
      <c r="AH23" s="345" t="s">
        <v>505</v>
      </c>
      <c r="AI23" s="345"/>
      <c r="AJ23" s="346" t="s">
        <v>506</v>
      </c>
      <c r="AK23" s="346" t="s">
        <v>507</v>
      </c>
      <c r="AL23" s="346" t="s">
        <v>508</v>
      </c>
      <c r="AM23" s="346" t="s">
        <v>509</v>
      </c>
      <c r="AN23" s="346" t="s">
        <v>510</v>
      </c>
      <c r="AO23" s="346" t="s">
        <v>511</v>
      </c>
      <c r="AP23" s="346" t="s">
        <v>512</v>
      </c>
      <c r="AQ23" s="348" t="s">
        <v>370</v>
      </c>
      <c r="AR23" s="345"/>
      <c r="AS23" s="345"/>
      <c r="AT23" s="345"/>
      <c r="AU23" s="345"/>
      <c r="AV23" s="336"/>
    </row>
    <row r="24" spans="1:48" ht="96.75" customHeight="1" x14ac:dyDescent="0.25">
      <c r="A24" s="347"/>
      <c r="B24" s="355"/>
      <c r="C24" s="347"/>
      <c r="D24" s="347"/>
      <c r="E24" s="338"/>
      <c r="F24" s="340"/>
      <c r="G24" s="340"/>
      <c r="H24" s="340"/>
      <c r="I24" s="342"/>
      <c r="J24" s="342"/>
      <c r="K24" s="342"/>
      <c r="L24" s="340"/>
      <c r="M24" s="347"/>
      <c r="N24" s="347"/>
      <c r="O24" s="347"/>
      <c r="P24" s="345"/>
      <c r="Q24" s="345"/>
      <c r="R24" s="345"/>
      <c r="S24" s="344"/>
      <c r="T24" s="344"/>
      <c r="U24" s="359"/>
      <c r="V24" s="359"/>
      <c r="W24" s="345"/>
      <c r="X24" s="345"/>
      <c r="Y24" s="345"/>
      <c r="Z24" s="345"/>
      <c r="AA24" s="345"/>
      <c r="AB24" s="345"/>
      <c r="AC24" s="345"/>
      <c r="AD24" s="345"/>
      <c r="AE24" s="345"/>
      <c r="AF24" s="104" t="s">
        <v>513</v>
      </c>
      <c r="AG24" s="104" t="s">
        <v>514</v>
      </c>
      <c r="AH24" s="105" t="s">
        <v>306</v>
      </c>
      <c r="AI24" s="105" t="s">
        <v>370</v>
      </c>
      <c r="AJ24" s="347"/>
      <c r="AK24" s="347"/>
      <c r="AL24" s="347"/>
      <c r="AM24" s="347"/>
      <c r="AN24" s="347"/>
      <c r="AO24" s="347"/>
      <c r="AP24" s="347"/>
      <c r="AQ24" s="349"/>
      <c r="AR24" s="345"/>
      <c r="AS24" s="345"/>
      <c r="AT24" s="345"/>
      <c r="AU24" s="345"/>
      <c r="AV24" s="336"/>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93" zoomScaleNormal="85" zoomScaleSheetLayoutView="93" workbookViewId="0">
      <selection activeCell="B25" sqref="B25"/>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365" t="str">
        <f>'1. паспорт местоположение'!A5:C5</f>
        <v>Год раскрытия информации: 2023 год</v>
      </c>
      <c r="B5" s="365"/>
      <c r="C5" s="118"/>
      <c r="D5" s="118"/>
      <c r="E5" s="118"/>
      <c r="F5" s="118"/>
      <c r="G5" s="118"/>
    </row>
    <row r="6" spans="1:7" ht="18.75" x14ac:dyDescent="0.3">
      <c r="A6" s="117"/>
      <c r="B6" s="117"/>
      <c r="C6" s="117"/>
      <c r="D6" s="117"/>
      <c r="E6" s="117"/>
      <c r="F6" s="117"/>
      <c r="G6" s="117"/>
    </row>
    <row r="7" spans="1:7" ht="18.75" x14ac:dyDescent="0.25">
      <c r="A7" s="269" t="s">
        <v>3</v>
      </c>
      <c r="B7" s="269"/>
      <c r="C7" s="10"/>
      <c r="D7" s="10"/>
      <c r="E7" s="10"/>
      <c r="F7" s="10"/>
      <c r="G7" s="10"/>
    </row>
    <row r="8" spans="1:7" ht="18.75" x14ac:dyDescent="0.25">
      <c r="A8" s="10"/>
      <c r="B8" s="10"/>
      <c r="C8" s="10"/>
      <c r="D8" s="10"/>
      <c r="E8" s="10"/>
      <c r="F8" s="10"/>
      <c r="G8" s="10"/>
    </row>
    <row r="9" spans="1:7" x14ac:dyDescent="0.25">
      <c r="A9" s="277" t="str">
        <f>'1. паспорт местоположение'!A9:C9</f>
        <v>АО "Россети Тюмень"</v>
      </c>
      <c r="B9" s="277"/>
      <c r="C9" s="11"/>
      <c r="D9" s="11"/>
      <c r="E9" s="11"/>
      <c r="F9" s="11"/>
      <c r="G9" s="11"/>
    </row>
    <row r="10" spans="1:7" x14ac:dyDescent="0.25">
      <c r="A10" s="264" t="s">
        <v>5</v>
      </c>
      <c r="B10" s="264"/>
      <c r="C10" s="13"/>
      <c r="D10" s="13"/>
      <c r="E10" s="13"/>
      <c r="F10" s="13"/>
      <c r="G10" s="13"/>
    </row>
    <row r="11" spans="1:7" ht="18.75" x14ac:dyDescent="0.25">
      <c r="A11" s="10"/>
      <c r="B11" s="10"/>
      <c r="C11" s="10"/>
      <c r="D11" s="10"/>
      <c r="E11" s="10"/>
      <c r="F11" s="10"/>
      <c r="G11" s="10"/>
    </row>
    <row r="12" spans="1:7" ht="30.75" customHeight="1" x14ac:dyDescent="0.25">
      <c r="A12" s="277" t="str">
        <f>'1. паспорт местоположение'!A12:C12</f>
        <v>N_TP2100.AS.0010</v>
      </c>
      <c r="B12" s="277"/>
      <c r="C12" s="11"/>
      <c r="D12" s="11"/>
      <c r="E12" s="11"/>
      <c r="F12" s="11"/>
      <c r="G12" s="11"/>
    </row>
    <row r="13" spans="1:7" x14ac:dyDescent="0.25">
      <c r="A13" s="264" t="s">
        <v>6</v>
      </c>
      <c r="B13" s="264"/>
      <c r="C13" s="13"/>
      <c r="D13" s="13"/>
      <c r="E13" s="13"/>
      <c r="F13" s="13"/>
      <c r="G13" s="13"/>
    </row>
    <row r="14" spans="1:7" ht="18.75" x14ac:dyDescent="0.25">
      <c r="A14" s="57"/>
      <c r="B14" s="57"/>
      <c r="C14" s="57"/>
      <c r="D14" s="57"/>
      <c r="E14" s="57"/>
      <c r="F14" s="57"/>
      <c r="G14" s="57"/>
    </row>
    <row r="15" spans="1:7" ht="42" customHeight="1" x14ac:dyDescent="0.25">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65"/>
      <c r="C15" s="11"/>
      <c r="D15" s="11"/>
      <c r="E15" s="11"/>
      <c r="F15" s="11"/>
      <c r="G15" s="11"/>
    </row>
    <row r="16" spans="1:7" x14ac:dyDescent="0.25">
      <c r="A16" s="264" t="s">
        <v>7</v>
      </c>
      <c r="B16" s="264"/>
      <c r="C16" s="13"/>
      <c r="D16" s="13"/>
      <c r="E16" s="13"/>
      <c r="F16" s="13"/>
      <c r="G16" s="13"/>
    </row>
    <row r="17" spans="1:2" x14ac:dyDescent="0.25">
      <c r="B17" s="119"/>
    </row>
    <row r="18" spans="1:2" ht="33.75" customHeight="1" x14ac:dyDescent="0.25">
      <c r="A18" s="363" t="s">
        <v>516</v>
      </c>
      <c r="B18" s="364"/>
    </row>
    <row r="19" spans="1:2" x14ac:dyDescent="0.25">
      <c r="B19" s="78"/>
    </row>
    <row r="20" spans="1:2" x14ac:dyDescent="0.25">
      <c r="B20" s="120"/>
    </row>
    <row r="21" spans="1:2" ht="77.25" customHeight="1" x14ac:dyDescent="0.25">
      <c r="A21" s="121" t="s">
        <v>517</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row>
    <row r="22" spans="1:2" x14ac:dyDescent="0.25">
      <c r="A22" s="121" t="s">
        <v>518</v>
      </c>
      <c r="B22" s="122" t="str">
        <f>CONCATENATE('1. паспорт местоположение'!C26,", ",'1. паспорт местоположение'!C27)</f>
        <v>ХМАО-Югра, Советский район</v>
      </c>
    </row>
    <row r="23" spans="1:2" x14ac:dyDescent="0.25">
      <c r="A23" s="121" t="s">
        <v>519</v>
      </c>
      <c r="B23" s="123" t="s">
        <v>520</v>
      </c>
    </row>
    <row r="24" spans="1:2" x14ac:dyDescent="0.25">
      <c r="A24" s="121" t="s">
        <v>521</v>
      </c>
      <c r="B24" s="192" t="s">
        <v>584</v>
      </c>
    </row>
    <row r="25" spans="1:2" x14ac:dyDescent="0.25">
      <c r="A25" s="124" t="s">
        <v>522</v>
      </c>
      <c r="B25" s="122">
        <f>'3.3 паспорт описание'!C29</f>
        <v>2024</v>
      </c>
    </row>
    <row r="26" spans="1:2" x14ac:dyDescent="0.25">
      <c r="A26" s="125" t="s">
        <v>523</v>
      </c>
      <c r="B26" s="122" t="str">
        <f>'3.3 паспорт описание'!C30</f>
        <v xml:space="preserve">Н </v>
      </c>
    </row>
    <row r="27" spans="1:2" ht="28.5" x14ac:dyDescent="0.25">
      <c r="A27" s="126" t="s">
        <v>594</v>
      </c>
      <c r="B27" s="127">
        <f>'6.2. Паспорт фин осв ввод'!D24</f>
        <v>0.11120628015451199</v>
      </c>
    </row>
    <row r="28" spans="1:2" x14ac:dyDescent="0.25">
      <c r="A28" s="128" t="s">
        <v>524</v>
      </c>
      <c r="B28" s="127" t="s">
        <v>595</v>
      </c>
    </row>
    <row r="29" spans="1:2" ht="28.5" x14ac:dyDescent="0.25">
      <c r="A29" s="129" t="s">
        <v>525</v>
      </c>
      <c r="B29" s="130" t="s">
        <v>579</v>
      </c>
    </row>
    <row r="30" spans="1:2" ht="28.5" x14ac:dyDescent="0.25">
      <c r="A30" s="129" t="s">
        <v>526</v>
      </c>
      <c r="B30" s="130" t="s">
        <v>579</v>
      </c>
    </row>
    <row r="31" spans="1:2" x14ac:dyDescent="0.25">
      <c r="A31" s="128" t="s">
        <v>527</v>
      </c>
      <c r="B31" s="130"/>
    </row>
    <row r="32" spans="1:2" ht="28.5" x14ac:dyDescent="0.25">
      <c r="A32" s="129" t="s">
        <v>528</v>
      </c>
      <c r="B32" s="130" t="s">
        <v>579</v>
      </c>
    </row>
    <row r="33" spans="1:2" x14ac:dyDescent="0.25">
      <c r="A33" s="128" t="s">
        <v>529</v>
      </c>
      <c r="B33" s="131">
        <f>B35</f>
        <v>0</v>
      </c>
    </row>
    <row r="34" spans="1:2" x14ac:dyDescent="0.25">
      <c r="A34" s="128" t="s">
        <v>530</v>
      </c>
      <c r="B34" s="131"/>
    </row>
    <row r="35" spans="1:2" x14ac:dyDescent="0.25">
      <c r="A35" s="128" t="s">
        <v>531</v>
      </c>
      <c r="B35" s="131"/>
    </row>
    <row r="36" spans="1:2" x14ac:dyDescent="0.25">
      <c r="A36" s="128" t="s">
        <v>532</v>
      </c>
      <c r="B36" s="131">
        <f>B35/1.18</f>
        <v>0</v>
      </c>
    </row>
    <row r="37" spans="1:2" ht="28.5" x14ac:dyDescent="0.25">
      <c r="A37" s="129" t="s">
        <v>533</v>
      </c>
      <c r="B37" s="130" t="s">
        <v>579</v>
      </c>
    </row>
    <row r="38" spans="1:2" x14ac:dyDescent="0.25">
      <c r="A38" s="128" t="s">
        <v>534</v>
      </c>
      <c r="B38" s="130"/>
    </row>
    <row r="39" spans="1:2" x14ac:dyDescent="0.25">
      <c r="A39" s="128" t="s">
        <v>530</v>
      </c>
      <c r="B39" s="130"/>
    </row>
    <row r="40" spans="1:2" x14ac:dyDescent="0.25">
      <c r="A40" s="128" t="s">
        <v>531</v>
      </c>
      <c r="B40" s="130"/>
    </row>
    <row r="41" spans="1:2" x14ac:dyDescent="0.25">
      <c r="A41" s="128" t="s">
        <v>532</v>
      </c>
      <c r="B41" s="130"/>
    </row>
    <row r="42" spans="1:2" ht="28.5" x14ac:dyDescent="0.25">
      <c r="A42" s="129" t="s">
        <v>535</v>
      </c>
      <c r="B42" s="130" t="s">
        <v>579</v>
      </c>
    </row>
    <row r="43" spans="1:2" x14ac:dyDescent="0.25">
      <c r="A43" s="128" t="s">
        <v>536</v>
      </c>
      <c r="B43" s="131"/>
    </row>
    <row r="44" spans="1:2" x14ac:dyDescent="0.25">
      <c r="A44" s="128" t="s">
        <v>530</v>
      </c>
      <c r="B44" s="131"/>
    </row>
    <row r="45" spans="1:2" x14ac:dyDescent="0.25">
      <c r="A45" s="128" t="s">
        <v>531</v>
      </c>
      <c r="B45" s="131"/>
    </row>
    <row r="46" spans="1:2" x14ac:dyDescent="0.25">
      <c r="A46" s="128" t="s">
        <v>532</v>
      </c>
      <c r="B46" s="131"/>
    </row>
    <row r="47" spans="1:2" ht="28.5" x14ac:dyDescent="0.25">
      <c r="A47" s="132" t="s">
        <v>537</v>
      </c>
      <c r="B47" s="149">
        <v>0</v>
      </c>
    </row>
    <row r="48" spans="1:2" x14ac:dyDescent="0.25">
      <c r="A48" s="133" t="s">
        <v>527</v>
      </c>
      <c r="B48" s="134"/>
    </row>
    <row r="49" spans="1:2" x14ac:dyDescent="0.25">
      <c r="A49" s="133" t="s">
        <v>538</v>
      </c>
      <c r="B49" s="135">
        <v>0</v>
      </c>
    </row>
    <row r="50" spans="1:2" x14ac:dyDescent="0.25">
      <c r="A50" s="133" t="s">
        <v>539</v>
      </c>
      <c r="B50" s="135">
        <v>0</v>
      </c>
    </row>
    <row r="51" spans="1:2" x14ac:dyDescent="0.25">
      <c r="A51" s="133" t="s">
        <v>540</v>
      </c>
      <c r="B51" s="135">
        <v>0</v>
      </c>
    </row>
    <row r="52" spans="1:2" x14ac:dyDescent="0.25">
      <c r="A52" s="124" t="s">
        <v>541</v>
      </c>
      <c r="B52" s="135">
        <v>0</v>
      </c>
    </row>
    <row r="53" spans="1:2" x14ac:dyDescent="0.25">
      <c r="A53" s="124" t="s">
        <v>542</v>
      </c>
      <c r="B53" s="135">
        <v>0</v>
      </c>
    </row>
    <row r="54" spans="1:2" x14ac:dyDescent="0.25">
      <c r="A54" s="124" t="s">
        <v>543</v>
      </c>
      <c r="B54" s="135">
        <v>0</v>
      </c>
    </row>
    <row r="55" spans="1:2" x14ac:dyDescent="0.25">
      <c r="A55" s="125" t="s">
        <v>544</v>
      </c>
      <c r="B55" s="135">
        <v>0</v>
      </c>
    </row>
    <row r="56" spans="1:2" ht="15.75" customHeight="1" x14ac:dyDescent="0.25">
      <c r="A56" s="132" t="s">
        <v>545</v>
      </c>
      <c r="B56" s="133" t="s">
        <v>579</v>
      </c>
    </row>
    <row r="57" spans="1:2" x14ac:dyDescent="0.25">
      <c r="A57" s="136" t="s">
        <v>546</v>
      </c>
      <c r="B57" s="152" t="s">
        <v>581</v>
      </c>
    </row>
    <row r="58" spans="1:2" x14ac:dyDescent="0.25">
      <c r="A58" s="136" t="s">
        <v>547</v>
      </c>
      <c r="B58" s="136"/>
    </row>
    <row r="59" spans="1:2" x14ac:dyDescent="0.25">
      <c r="A59" s="136" t="s">
        <v>548</v>
      </c>
      <c r="B59" s="136"/>
    </row>
    <row r="60" spans="1:2" x14ac:dyDescent="0.25">
      <c r="A60" s="136" t="s">
        <v>549</v>
      </c>
      <c r="B60" s="136"/>
    </row>
    <row r="61" spans="1:2" x14ac:dyDescent="0.25">
      <c r="A61" s="137" t="s">
        <v>550</v>
      </c>
      <c r="B61" s="137"/>
    </row>
    <row r="62" spans="1:2" ht="30" x14ac:dyDescent="0.25">
      <c r="A62" s="133" t="s">
        <v>551</v>
      </c>
      <c r="B62" s="130" t="s">
        <v>579</v>
      </c>
    </row>
    <row r="63" spans="1:2" ht="28.5" x14ac:dyDescent="0.25">
      <c r="A63" s="124" t="s">
        <v>552</v>
      </c>
      <c r="B63" s="130" t="s">
        <v>579</v>
      </c>
    </row>
    <row r="64" spans="1:2" x14ac:dyDescent="0.25">
      <c r="A64" s="133" t="s">
        <v>527</v>
      </c>
      <c r="B64" s="138"/>
    </row>
    <row r="65" spans="1:2" x14ac:dyDescent="0.25">
      <c r="A65" s="133" t="s">
        <v>553</v>
      </c>
      <c r="B65" s="130"/>
    </row>
    <row r="66" spans="1:2" x14ac:dyDescent="0.25">
      <c r="A66" s="133" t="s">
        <v>554</v>
      </c>
      <c r="B66" s="148"/>
    </row>
    <row r="67" spans="1:2" ht="30" customHeight="1" x14ac:dyDescent="0.25">
      <c r="A67" s="139" t="s">
        <v>555</v>
      </c>
      <c r="B67" s="188" t="s">
        <v>589</v>
      </c>
    </row>
    <row r="68" spans="1:2" x14ac:dyDescent="0.25">
      <c r="A68" s="124" t="s">
        <v>556</v>
      </c>
      <c r="B68" s="189" t="s">
        <v>593</v>
      </c>
    </row>
    <row r="69" spans="1:2" x14ac:dyDescent="0.25">
      <c r="A69" s="136" t="s">
        <v>557</v>
      </c>
      <c r="B69" s="150"/>
    </row>
    <row r="70" spans="1:2" x14ac:dyDescent="0.25">
      <c r="A70" s="136" t="s">
        <v>558</v>
      </c>
      <c r="B70" s="138"/>
    </row>
    <row r="71" spans="1:2" x14ac:dyDescent="0.25">
      <c r="A71" s="136" t="s">
        <v>559</v>
      </c>
      <c r="B71" s="138"/>
    </row>
    <row r="72" spans="1:2" ht="28.5" x14ac:dyDescent="0.25">
      <c r="A72" s="140" t="s">
        <v>560</v>
      </c>
      <c r="B72" s="138" t="s">
        <v>576</v>
      </c>
    </row>
    <row r="73" spans="1:2" ht="28.5" customHeight="1" x14ac:dyDescent="0.25">
      <c r="A73" s="132" t="s">
        <v>561</v>
      </c>
      <c r="B73" s="360" t="s">
        <v>562</v>
      </c>
    </row>
    <row r="74" spans="1:2" x14ac:dyDescent="0.25">
      <c r="A74" s="136" t="s">
        <v>563</v>
      </c>
      <c r="B74" s="361"/>
    </row>
    <row r="75" spans="1:2" x14ac:dyDescent="0.25">
      <c r="A75" s="136" t="s">
        <v>564</v>
      </c>
      <c r="B75" s="361"/>
    </row>
    <row r="76" spans="1:2" x14ac:dyDescent="0.25">
      <c r="A76" s="136" t="s">
        <v>565</v>
      </c>
      <c r="B76" s="361"/>
    </row>
    <row r="77" spans="1:2" x14ac:dyDescent="0.25">
      <c r="A77" s="136" t="s">
        <v>566</v>
      </c>
      <c r="B77" s="361"/>
    </row>
    <row r="78" spans="1:2" x14ac:dyDescent="0.25">
      <c r="A78" s="141" t="s">
        <v>567</v>
      </c>
      <c r="B78" s="362"/>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2023-10-20T12:04:43Z</dcterms:modified>
</cp:coreProperties>
</file>